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INFORMACION DEPARTAMENTO\CARPETAS PERSONALES\CR\FIDEICOMISO ANEP\REVISION Y PUBLICACION LLAMADOS\LICEO LA PALOMA- DURAZNO\PARA PUBLICAR\"/>
    </mc:Choice>
  </mc:AlternateContent>
  <xr:revisionPtr revIDLastSave="0" documentId="13_ncr:1_{040449F0-866C-4E7C-B056-B9766B9FC8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0" i="5" l="1"/>
  <c r="G190" i="5"/>
  <c r="F132" i="5"/>
  <c r="F133" i="5"/>
  <c r="F134" i="5"/>
  <c r="F135" i="5"/>
  <c r="F136" i="5"/>
  <c r="F138" i="5"/>
  <c r="F140" i="5"/>
  <c r="F142" i="5"/>
  <c r="F131" i="5"/>
  <c r="F130" i="5"/>
  <c r="F176" i="5"/>
  <c r="F177" i="5"/>
  <c r="F175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52" i="5"/>
  <c r="F147" i="5"/>
  <c r="F148" i="5"/>
  <c r="F79" i="5"/>
  <c r="F82" i="5"/>
  <c r="F84" i="5"/>
  <c r="F85" i="5"/>
  <c r="F88" i="5"/>
  <c r="F89" i="5"/>
  <c r="F90" i="5"/>
  <c r="F93" i="5"/>
  <c r="F95" i="5"/>
  <c r="F96" i="5"/>
  <c r="G173" i="5" l="1"/>
  <c r="G127" i="5"/>
  <c r="G144" i="5"/>
  <c r="F65" i="5"/>
  <c r="F58" i="5"/>
  <c r="F27" i="5"/>
  <c r="F28" i="5"/>
  <c r="F29" i="5"/>
  <c r="F22" i="5"/>
  <c r="F182" i="5" l="1"/>
  <c r="F183" i="5"/>
  <c r="F184" i="5"/>
  <c r="F185" i="5"/>
  <c r="F186" i="5"/>
  <c r="F187" i="5"/>
  <c r="F188" i="5"/>
  <c r="F181" i="5"/>
  <c r="F171" i="5"/>
  <c r="G169" i="5" s="1"/>
  <c r="F154" i="5"/>
  <c r="F153" i="5"/>
  <c r="F124" i="5"/>
  <c r="F125" i="5"/>
  <c r="F123" i="5"/>
  <c r="F117" i="5"/>
  <c r="F118" i="5"/>
  <c r="F119" i="5"/>
  <c r="F116" i="5"/>
  <c r="F112" i="5"/>
  <c r="G110" i="5" s="1"/>
  <c r="F102" i="5"/>
  <c r="F103" i="5"/>
  <c r="F104" i="5"/>
  <c r="F105" i="5"/>
  <c r="F106" i="5"/>
  <c r="F107" i="5"/>
  <c r="F108" i="5"/>
  <c r="F101" i="5"/>
  <c r="F78" i="5"/>
  <c r="G74" i="5" s="1"/>
  <c r="F72" i="5"/>
  <c r="F71" i="5"/>
  <c r="F66" i="5"/>
  <c r="G63" i="5" s="1"/>
  <c r="F61" i="5"/>
  <c r="F60" i="5"/>
  <c r="F45" i="5"/>
  <c r="F46" i="5"/>
  <c r="F47" i="5"/>
  <c r="F48" i="5"/>
  <c r="F49" i="5"/>
  <c r="F50" i="5"/>
  <c r="F51" i="5"/>
  <c r="F52" i="5"/>
  <c r="F53" i="5"/>
  <c r="F44" i="5"/>
  <c r="F40" i="5"/>
  <c r="G38" i="5" s="1"/>
  <c r="F36" i="5"/>
  <c r="G179" i="5" l="1"/>
  <c r="G150" i="5"/>
  <c r="G121" i="5"/>
  <c r="G114" i="5"/>
  <c r="G98" i="5"/>
  <c r="G55" i="5"/>
  <c r="G42" i="5"/>
  <c r="G34" i="5"/>
  <c r="G68" i="5"/>
  <c r="F20" i="5" l="1"/>
  <c r="F21" i="5"/>
  <c r="F24" i="5"/>
  <c r="F25" i="5"/>
  <c r="F30" i="5"/>
  <c r="F32" i="5"/>
  <c r="G17" i="5" l="1"/>
  <c r="H138" i="5" l="1"/>
  <c r="H133" i="5"/>
  <c r="H140" i="5"/>
  <c r="H132" i="5"/>
  <c r="H136" i="5"/>
  <c r="H142" i="5"/>
  <c r="H134" i="5"/>
  <c r="H135" i="5"/>
  <c r="H130" i="5"/>
  <c r="I127" i="5" s="1"/>
  <c r="H131" i="5"/>
  <c r="H175" i="5"/>
  <c r="I173" i="5" s="1"/>
  <c r="H176" i="5"/>
  <c r="H177" i="5"/>
  <c r="H162" i="5"/>
  <c r="H163" i="5"/>
  <c r="H158" i="5"/>
  <c r="H166" i="5"/>
  <c r="H159" i="5"/>
  <c r="H167" i="5"/>
  <c r="H161" i="5"/>
  <c r="H160" i="5"/>
  <c r="H165" i="5"/>
  <c r="H157" i="5"/>
  <c r="H164" i="5"/>
  <c r="H156" i="5"/>
  <c r="H155" i="5"/>
  <c r="H147" i="5"/>
  <c r="I144" i="5" s="1"/>
  <c r="H152" i="5"/>
  <c r="I150" i="5" s="1"/>
  <c r="H148" i="5"/>
  <c r="H85" i="5"/>
  <c r="H89" i="5"/>
  <c r="H93" i="5"/>
  <c r="H95" i="5"/>
  <c r="H82" i="5"/>
  <c r="H90" i="5"/>
  <c r="H79" i="5"/>
  <c r="H84" i="5"/>
  <c r="H88" i="5"/>
  <c r="H96" i="5"/>
  <c r="H58" i="5"/>
  <c r="I55" i="5" s="1"/>
  <c r="H65" i="5"/>
  <c r="I63" i="5" s="1"/>
  <c r="H27" i="5"/>
  <c r="H28" i="5"/>
  <c r="H29" i="5"/>
  <c r="H22" i="5"/>
  <c r="H108" i="5"/>
  <c r="H153" i="5"/>
  <c r="H187" i="5"/>
  <c r="H32" i="5"/>
  <c r="H61" i="5"/>
  <c r="H102" i="5"/>
  <c r="H106" i="5"/>
  <c r="H40" i="5"/>
  <c r="I38" i="5" s="1"/>
  <c r="H30" i="5"/>
  <c r="H49" i="5"/>
  <c r="H50" i="5"/>
  <c r="H118" i="5"/>
  <c r="H51" i="5"/>
  <c r="H183" i="5"/>
  <c r="H116" i="5"/>
  <c r="I114" i="5" s="1"/>
  <c r="H25" i="5"/>
  <c r="H47" i="5"/>
  <c r="H78" i="5"/>
  <c r="I74" i="5" s="1"/>
  <c r="H105" i="5"/>
  <c r="H46" i="5"/>
  <c r="H107" i="5"/>
  <c r="H21" i="5"/>
  <c r="H48" i="5"/>
  <c r="H44" i="5"/>
  <c r="I42" i="5" s="1"/>
  <c r="H72" i="5"/>
  <c r="H101" i="5"/>
  <c r="I98" i="5" s="1"/>
  <c r="H112" i="5"/>
  <c r="I110" i="5" s="1"/>
  <c r="H171" i="5"/>
  <c r="I169" i="5" s="1"/>
  <c r="H20" i="5"/>
  <c r="H52" i="5"/>
  <c r="H53" i="5"/>
  <c r="H60" i="5"/>
  <c r="H66" i="5"/>
  <c r="H71" i="5"/>
  <c r="I68" i="5" s="1"/>
  <c r="H104" i="5"/>
  <c r="H186" i="5"/>
  <c r="H24" i="5"/>
  <c r="H36" i="5"/>
  <c r="I34" i="5" s="1"/>
  <c r="H45" i="5"/>
  <c r="H103" i="5"/>
  <c r="H117" i="5"/>
  <c r="H188" i="5"/>
  <c r="H181" i="5"/>
  <c r="I179" i="5" s="1"/>
  <c r="H119" i="5"/>
  <c r="H182" i="5"/>
  <c r="H123" i="5"/>
  <c r="I121" i="5" s="1"/>
  <c r="H154" i="5"/>
  <c r="H124" i="5"/>
  <c r="H125" i="5"/>
  <c r="H184" i="5"/>
  <c r="H185" i="5"/>
  <c r="I17" i="5" l="1"/>
</calcChain>
</file>

<file path=xl/sharedStrings.xml><?xml version="1.0" encoding="utf-8"?>
<sst xmlns="http://schemas.openxmlformats.org/spreadsheetml/2006/main" count="306" uniqueCount="219">
  <si>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</si>
  <si>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</si>
  <si>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</si>
  <si>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</si>
  <si>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</si>
  <si>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</si>
  <si>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</si>
  <si>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</si>
  <si>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</si>
  <si>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</si>
  <si>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</si>
  <si>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</si>
  <si>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</si>
  <si>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Consumo de OSE</t>
  </si>
  <si>
    <t>2.00</t>
  </si>
  <si>
    <t>MOVIMIENTO DE TIERRA</t>
  </si>
  <si>
    <t>INSTALACION SANITARIA</t>
  </si>
  <si>
    <t>ALUMINIO</t>
  </si>
  <si>
    <t>CARPINTERIA</t>
  </si>
  <si>
    <t>HERRERIA</t>
  </si>
  <si>
    <t>ud</t>
  </si>
  <si>
    <t>ml</t>
  </si>
  <si>
    <t>m2</t>
  </si>
  <si>
    <t>gl</t>
  </si>
  <si>
    <t>PINTURA</t>
  </si>
  <si>
    <t>Mampostería interior</t>
  </si>
  <si>
    <t>Mampostería exterior</t>
  </si>
  <si>
    <t>PINTURA SOBRE METALES</t>
  </si>
  <si>
    <t>INSTALACION ELECTRICA</t>
  </si>
  <si>
    <t>Enhebrado general</t>
  </si>
  <si>
    <t>Sistema de descarga a tierra</t>
  </si>
  <si>
    <t>m3</t>
  </si>
  <si>
    <t>AYUDAS</t>
  </si>
  <si>
    <t>global</t>
  </si>
  <si>
    <t>Técnico Prevencionista</t>
  </si>
  <si>
    <t>Habilitación de instalación eléctrica (gestión, firmas técnicas y costos)</t>
  </si>
  <si>
    <t>1.00</t>
  </si>
  <si>
    <t>IMPLANTACION EN OBRA</t>
  </si>
  <si>
    <t>1.1</t>
  </si>
  <si>
    <t>PREPARACION DEL TERRENO</t>
  </si>
  <si>
    <t>Plan de seguridad firmado por Técnico Prevencionista</t>
  </si>
  <si>
    <t>unidad</t>
  </si>
  <si>
    <t>1.2</t>
  </si>
  <si>
    <t>CONSTRUCCIONES PROVISORIAS</t>
  </si>
  <si>
    <t>1.2.1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</si>
  <si>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</si>
  <si>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</si>
  <si>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</si>
  <si>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</si>
  <si>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</si>
  <si>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</si>
  <si>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</si>
  <si>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1.4</t>
  </si>
  <si>
    <t>REPLANTEO DE OBRA</t>
  </si>
  <si>
    <t>1,4,1</t>
  </si>
  <si>
    <t>Replanteo planialtimétrico</t>
  </si>
  <si>
    <t>3.00</t>
  </si>
  <si>
    <t>RELLENOS Y APORTES</t>
  </si>
  <si>
    <t>4.00</t>
  </si>
  <si>
    <t>DEMOLICIONES</t>
  </si>
  <si>
    <t>5.00</t>
  </si>
  <si>
    <t>AISLACIONES HUMÍDICAS</t>
  </si>
  <si>
    <t>CONTRAPISOS</t>
  </si>
  <si>
    <t>Sobre terreno</t>
  </si>
  <si>
    <t>8.1.2</t>
  </si>
  <si>
    <t>8.1.3</t>
  </si>
  <si>
    <t>REVESTIMIENTOS</t>
  </si>
  <si>
    <t>PARAMENTOS VERTICALES</t>
  </si>
  <si>
    <t>REVESTIMIENTOS INTERIORES</t>
  </si>
  <si>
    <t>REVESTIMIENTOS EXTERIORES</t>
  </si>
  <si>
    <t>CIELORRASOS</t>
  </si>
  <si>
    <t>Pavimentos Interiores</t>
  </si>
  <si>
    <t>Pavimentos Exteriores</t>
  </si>
  <si>
    <t>TERMINACION DE CUBIERTAS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</si>
  <si>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</si>
  <si>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LLAMADO Nº 07/2020</t>
  </si>
  <si>
    <t>1,1,1</t>
  </si>
  <si>
    <t>1,1,2</t>
  </si>
  <si>
    <t xml:space="preserve">Fletes de implantación </t>
  </si>
  <si>
    <t>1,1,3</t>
  </si>
  <si>
    <t>Cartel de obra dimensiones 0,85 m *1,85m (lona con estrcutura madera)</t>
  </si>
  <si>
    <t xml:space="preserve">Vallado  </t>
  </si>
  <si>
    <t>1,2,2</t>
  </si>
  <si>
    <t>Alquiler baño quimico</t>
  </si>
  <si>
    <t xml:space="preserve">Servicio provisorio de UTE </t>
  </si>
  <si>
    <t xml:space="preserve">Consumo de UTE </t>
  </si>
  <si>
    <t>Excavación para contrapisos en acceso a aulas móviles y acceso al local.</t>
  </si>
  <si>
    <t>Relleno granular  bajo contrapisos exteriores</t>
  </si>
  <si>
    <t>Retiro de tabique en dirección</t>
  </si>
  <si>
    <t>Retiro de cielorraso en laboratorio</t>
  </si>
  <si>
    <t>Demolición y retiro de torre , tanque y bomba</t>
  </si>
  <si>
    <t>Apertura de vanos para colocar aberturas</t>
  </si>
  <si>
    <t xml:space="preserve">Retiro de aberturas </t>
  </si>
  <si>
    <t>Picado de revoques sectores con humedad (sala de profesores, biblioteca, laboratorio, sector en aulas,etc)</t>
  </si>
  <si>
    <t>Retiro de escombros</t>
  </si>
  <si>
    <t>Retiro de estructura en desuso en patio, (pilares, cerchas, etc)</t>
  </si>
  <si>
    <t>Retiro de instalación electrica a sustituir</t>
  </si>
  <si>
    <t xml:space="preserve">Demolicion de tabique sshh alumnos y profesor. </t>
  </si>
  <si>
    <t>Obra seca</t>
  </si>
  <si>
    <t>5,1,1</t>
  </si>
  <si>
    <t>Tabique de yeso 12cm de espesor, enduido, pintura , aislación R11(dirección y sala de profesores</t>
  </si>
  <si>
    <t>Carreras, dinteles y antepechos</t>
  </si>
  <si>
    <t>5,2,1</t>
  </si>
  <si>
    <t>Carreras y dinteles de hormigón armado (abertura acceso)</t>
  </si>
  <si>
    <t>5,2,2</t>
  </si>
  <si>
    <t>Antepechos de hormigón armado</t>
  </si>
  <si>
    <t>Revoque hidrófugo en muros exteriores, incluyendo aletas y pretiles en paredes de laboratorio.</t>
  </si>
  <si>
    <t xml:space="preserve">Revoque hidrófugo y grueso en jambas, dinteles y mochetas exteriores, aberturas nuevas. </t>
  </si>
  <si>
    <t>CERRAMIENTOS VERTICALES (Incluye aislacion termica)</t>
  </si>
  <si>
    <t>Contrapiso hormigón acceso con malla c42 (10cm)</t>
  </si>
  <si>
    <t xml:space="preserve">Contrapiso exterior sobre terreno </t>
  </si>
  <si>
    <t>8,1,1</t>
  </si>
  <si>
    <t>8,1,1,1</t>
  </si>
  <si>
    <t>Reparacion de revoques interiores en zona de humedades (sala de pofesores, biblioteca, etc)</t>
  </si>
  <si>
    <t>8,1,1,2</t>
  </si>
  <si>
    <t>Revoque interior nuevo dos capas en laboratorio.</t>
  </si>
  <si>
    <t>8,1,2,1</t>
  </si>
  <si>
    <t xml:space="preserve">Reparación de revoques exteriores , fisuras, etc. </t>
  </si>
  <si>
    <t>8,1,3,1</t>
  </si>
  <si>
    <t xml:space="preserve">Alero de acceso, estrcutura metálica tubular 10*10, 3mmm y policarbonato </t>
  </si>
  <si>
    <t>8,1,3,2</t>
  </si>
  <si>
    <t>Rampas de Hormigón en patio con malla c42</t>
  </si>
  <si>
    <t>8,2,1</t>
  </si>
  <si>
    <t>Cielorraso MODULADO DE FIBRAS MINERALES nuevo tipo ämstrong"  (ver plano Cielorraso)</t>
  </si>
  <si>
    <t>8,2,2</t>
  </si>
  <si>
    <t xml:space="preserve">Reparacion de cielorrasos en aulas (ver gráficos) y pintura de los mismos </t>
  </si>
  <si>
    <t>8,2,3</t>
  </si>
  <si>
    <t>Cielorraso nuevo con placa cementicia en acceso al liceo, con enduido para exterior y pintura.</t>
  </si>
  <si>
    <t>8.3</t>
  </si>
  <si>
    <t xml:space="preserve">PAVIMENTOS </t>
  </si>
  <si>
    <t>8.3.1</t>
  </si>
  <si>
    <t>8,3,1,2</t>
  </si>
  <si>
    <t>Pavimento nuevo en laboratorio</t>
  </si>
  <si>
    <t>8.3.2</t>
  </si>
  <si>
    <t>8,3,2,1</t>
  </si>
  <si>
    <t xml:space="preserve">Baldosones de hormigon para acceso a aulas moviles 30*90 </t>
  </si>
  <si>
    <t>8,3,2,2</t>
  </si>
  <si>
    <t>Sector de acceso al liceo Hormigón rodillado con juntas</t>
  </si>
  <si>
    <t>CUBIERTAS LIVIANAS, REPARACION  AJUSTE</t>
  </si>
  <si>
    <t>9,1,1</t>
  </si>
  <si>
    <t xml:space="preserve">Sustitucón de un 5% de chapas y reclavado de chapas existentes. </t>
  </si>
  <si>
    <t>9,1,2</t>
  </si>
  <si>
    <t>Canalón de desagüe a impermeabilizar con membrana asfáltica  (sala profesores)</t>
  </si>
  <si>
    <t>9,1,3</t>
  </si>
  <si>
    <t>Cubeta de chapa y columna de bajada de 160mm (sala de profesores)</t>
  </si>
  <si>
    <t>9,1,4</t>
  </si>
  <si>
    <t>Babetas</t>
  </si>
  <si>
    <t>9,1,5</t>
  </si>
  <si>
    <t>Cumbrera de chapa a sutituir</t>
  </si>
  <si>
    <t>9,1,6</t>
  </si>
  <si>
    <t>Impermeabilización de pretiles con membrana líquida</t>
  </si>
  <si>
    <t>9,1,7</t>
  </si>
  <si>
    <t>Canalones, sustitución de canalones y bajadas y/o reparación de todos los existentes.</t>
  </si>
  <si>
    <t>9,1,8</t>
  </si>
  <si>
    <t xml:space="preserve">Alero de acceso al liceo </t>
  </si>
  <si>
    <t xml:space="preserve">Tipo C1  Puerta acceso a Dirección  </t>
  </si>
  <si>
    <t xml:space="preserve">Tipo Al1 - Aberturas a colocar (suministra el liceo) -agregar lamina de seguridad </t>
  </si>
  <si>
    <t>Tipo Al1 - A suministrar por el contratista (suministro y colocación)</t>
  </si>
  <si>
    <t>Tipo Al2 - Puerta acceso al liceo 1,20m*2,1m (incluye suministro y colocación)</t>
  </si>
  <si>
    <t xml:space="preserve">Tipo Al3 - Ventana Dirección (incluye suministro y colocación) </t>
  </si>
  <si>
    <t>Tipo Hl1 - Puerta de acceso al liceo</t>
  </si>
  <si>
    <t>Tipo Hl2 - Puerta de acceso calle</t>
  </si>
  <si>
    <t>Tipo Hl3 - Puerta de acceso al patio</t>
  </si>
  <si>
    <t>PINTURA SOBRE MAMPOSTERÍA, HORMIGÓN  Y YESO</t>
  </si>
  <si>
    <t>13,1,1</t>
  </si>
  <si>
    <t>13,1,1,1</t>
  </si>
  <si>
    <t>Pintura al agua ultralavable todos los locales interiores (aulas, informática, sshh profesores, laboratorio, et.) Considerar zocalo mas oscuro 0,80m de altura.</t>
  </si>
  <si>
    <t>13,1,1,2</t>
  </si>
  <si>
    <t>Pintura  para cielorrasos de fibra en setores donde se reparan (sshh)</t>
  </si>
  <si>
    <t>13,1,2</t>
  </si>
  <si>
    <t>13,1,12</t>
  </si>
  <si>
    <t>Imprimacion sobre revoques exteriores</t>
  </si>
  <si>
    <t>13,1,13</t>
  </si>
  <si>
    <t>Fijador -sellador al agua sobre revoques exteriores</t>
  </si>
  <si>
    <t>13,1,2,1</t>
  </si>
  <si>
    <t>Pintura acrilica al agua (exterior PINTURA EN TODO del local escolar )</t>
  </si>
  <si>
    <t>13,1,3</t>
  </si>
  <si>
    <t>13,1,,3,1</t>
  </si>
  <si>
    <t>Esmalte sintético base aguarrás mineral (rejas nuevas y existentes, aberturas metálicas, rejas aulas moviles, aleros aulas móviles )</t>
  </si>
  <si>
    <t>13,1,4</t>
  </si>
  <si>
    <t xml:space="preserve">PINTURA CARPINTERIA </t>
  </si>
  <si>
    <t>13,1,4,1</t>
  </si>
  <si>
    <t>Aberturas interiores</t>
  </si>
  <si>
    <t>13,1,5</t>
  </si>
  <si>
    <t xml:space="preserve">PINTURA SOBRE PISOS </t>
  </si>
  <si>
    <t>13,1,5,1</t>
  </si>
  <si>
    <t>Pintura de pisos en aulas 1,2 e informática</t>
  </si>
  <si>
    <t xml:space="preserve">PLUVIALES </t>
  </si>
  <si>
    <t>14,1,1</t>
  </si>
  <si>
    <t>BDA 40x40</t>
  </si>
  <si>
    <t>14,1,2</t>
  </si>
  <si>
    <t>Cañeria de desague pluvial PVC 160</t>
  </si>
  <si>
    <t>m</t>
  </si>
  <si>
    <t>Tablero general y derivados (reparación de tableros existentes y ajustes necesarios para aumento de carga)</t>
  </si>
  <si>
    <t>Cámaras 40x40</t>
  </si>
  <si>
    <t>Cañerias en piso PVC 63 mm</t>
  </si>
  <si>
    <t>Canalizaciones aparentes a reparar en todo el local tanto interior como exterior.</t>
  </si>
  <si>
    <t>Canalizaciones aparentesa realizar nuevo (dirección, sala de profesores, laboratorio)</t>
  </si>
  <si>
    <t xml:space="preserve">Ajuste de instalación electrica en aulas móviles. </t>
  </si>
  <si>
    <t>Terminaciones (tomas e iluminacion)</t>
  </si>
  <si>
    <t>Portero eléctrico</t>
  </si>
  <si>
    <t xml:space="preserve">Estudio de cargas para calculo de aumento de carga. </t>
  </si>
  <si>
    <t xml:space="preserve">Luminarias </t>
  </si>
  <si>
    <t xml:space="preserve">Luminaria tipo L1 (Incluye suministro e instalación) </t>
  </si>
  <si>
    <t xml:space="preserve">Luminaria tipo L2 (Incluye suministro e instalación) </t>
  </si>
  <si>
    <t xml:space="preserve">Luminaria tipo L3 (Incluye suministro e instalación) </t>
  </si>
  <si>
    <t>Trámite aumento de carga ante UTE (según se determine por estudio de cargas)</t>
  </si>
  <si>
    <t xml:space="preserve">Aire acondicionado para dirección 12,000 btu (suministro, instalación, desagues, etc) </t>
  </si>
  <si>
    <t>EQUIPOS ELECTRICOS (suministro e instalación)</t>
  </si>
  <si>
    <t xml:space="preserve">Ayuda a Instalación eléctrica </t>
  </si>
  <si>
    <t>Ayuda a Aluminio</t>
  </si>
  <si>
    <t>Ayuda a Carpinteria y herrería</t>
  </si>
  <si>
    <t>Fletes durante ejecución de obra</t>
  </si>
  <si>
    <t>Limpieza diaria de obra</t>
  </si>
  <si>
    <t>Limpieza final de obra</t>
  </si>
  <si>
    <t xml:space="preserve">Planos conforme a obra de todos los rubros (digitalizacion, impresión y firmas técnicas) </t>
  </si>
  <si>
    <t xml:space="preserve">Sustitución de cubiertas en laboratorio y sala de profesores , considerar sustitución parcial de la estructura </t>
  </si>
  <si>
    <t>Reparación de fisuras exteriores e interiores</t>
  </si>
  <si>
    <t>OBRA: LICEO LA PALOMA- DURAZNO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</si>
</sst>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Alignment="1" applyProtection="1">
      <alignment horizontal="center" vertical="center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6" fontId="21" fillId="0" borderId="0" xfId="10" applyNumberFormat="1" applyFont="1" applyFill="1" applyBorder="1" applyAlignment="1">
      <alignment horizontal="right" vertical="top" indent="1" shrinkToFit="1"/>
    </xf>
    <xf numFmtId="165" fontId="21" fillId="0" borderId="0" xfId="10" applyNumberFormat="1" applyFont="1" applyFill="1" applyBorder="1" applyAlignment="1">
      <alignment horizontal="right" vertical="top" indent="1" shrinkToFit="1"/>
    </xf>
    <xf numFmtId="0" fontId="6" fillId="0" borderId="0" xfId="10" applyFont="1" applyFill="1" applyBorder="1" applyAlignment="1">
      <alignment horizontal="right" vertical="top" wrapText="1" indent="1"/>
    </xf>
    <xf numFmtId="0" fontId="6" fillId="0" borderId="0" xfId="10" applyFont="1" applyFill="1" applyBorder="1" applyAlignment="1">
      <alignment horizontal="left" vertical="top" wrapText="1"/>
    </xf>
    <xf numFmtId="0" fontId="22" fillId="0" borderId="0" xfId="10" applyFont="1" applyFill="1" applyBorder="1" applyAlignment="1">
      <alignment horizontal="left" vertical="center" wrapText="1"/>
    </xf>
    <xf numFmtId="0" fontId="22" fillId="0" borderId="0" xfId="10" applyFont="1" applyFill="1" applyBorder="1" applyAlignment="1">
      <alignment horizontal="left" wrapText="1"/>
    </xf>
    <xf numFmtId="0" fontId="23" fillId="0" borderId="0" xfId="10" applyFont="1" applyFill="1" applyBorder="1" applyAlignment="1">
      <alignment horizontal="left" vertical="top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0" fontId="19" fillId="5" borderId="0" xfId="0" applyFont="1" applyFill="1" applyBorder="1" applyAlignment="1" applyProtection="1">
      <alignment horizontal="left"/>
    </xf>
    <xf numFmtId="0" fontId="0" fillId="0" borderId="0" xfId="0" applyAlignment="1"/>
    <xf numFmtId="0" fontId="6" fillId="4" borderId="8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0"/>
  <sheetViews>
    <sheetView tabSelected="1" zoomScale="60" zoomScaleNormal="60" workbookViewId="0">
      <selection activeCell="A15" sqref="A15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7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1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1"/>
      <c r="E2" s="4"/>
      <c r="F2" s="4"/>
      <c r="G2" s="5"/>
      <c r="H2" s="5"/>
      <c r="I2" s="5"/>
    </row>
    <row r="3" spans="1:10" s="24" customFormat="1" ht="31.5" customHeight="1">
      <c r="A3" s="95" t="s">
        <v>11</v>
      </c>
      <c r="B3" s="95"/>
      <c r="C3" s="94" t="s">
        <v>8</v>
      </c>
      <c r="D3" s="94"/>
      <c r="E3" s="94"/>
      <c r="F3" s="94"/>
      <c r="G3" s="94"/>
      <c r="H3" s="94"/>
      <c r="I3" s="94"/>
    </row>
    <row r="4" spans="1:10" s="24" customFormat="1" ht="18">
      <c r="A4" s="35"/>
      <c r="B4" s="33"/>
      <c r="C4" s="4"/>
      <c r="D4" s="41"/>
      <c r="E4" s="4"/>
      <c r="F4" s="4"/>
      <c r="G4" s="5"/>
      <c r="H4" s="5"/>
      <c r="I4" s="5"/>
    </row>
    <row r="5" spans="1:10" s="24" customFormat="1" ht="18">
      <c r="A5" s="34" t="s">
        <v>75</v>
      </c>
      <c r="B5" s="3"/>
      <c r="C5" s="4"/>
      <c r="D5" s="41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1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1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1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1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2"/>
      <c r="E10" s="9"/>
      <c r="F10" s="9"/>
      <c r="G10" s="102" t="s">
        <v>6</v>
      </c>
      <c r="H10" s="103"/>
      <c r="I10" s="104"/>
    </row>
    <row r="11" spans="1:10" ht="9.9499999999999993" customHeight="1" thickBot="1">
      <c r="A11" s="7"/>
      <c r="B11" s="8"/>
      <c r="C11" s="9"/>
      <c r="D11" s="42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3"/>
      <c r="E12" s="12"/>
      <c r="F12" s="12"/>
      <c r="G12" s="105" t="s">
        <v>6</v>
      </c>
      <c r="H12" s="106"/>
      <c r="I12" s="107"/>
    </row>
    <row r="13" spans="1:10" ht="15.75" thickBot="1">
      <c r="A13" s="13"/>
      <c r="B13" s="14"/>
      <c r="C13" s="4"/>
      <c r="D13" s="41"/>
      <c r="E13" s="4"/>
      <c r="F13" s="4"/>
      <c r="G13" s="5"/>
      <c r="H13" s="5"/>
      <c r="I13" s="6"/>
    </row>
    <row r="14" spans="1:10" ht="55.5" customHeight="1" thickBot="1">
      <c r="A14" s="108" t="s">
        <v>218</v>
      </c>
      <c r="B14" s="109"/>
      <c r="C14" s="15" t="s">
        <v>0</v>
      </c>
      <c r="D14" s="44" t="s">
        <v>1</v>
      </c>
      <c r="E14" s="15" t="s">
        <v>3</v>
      </c>
      <c r="F14" s="15" t="s">
        <v>4</v>
      </c>
      <c r="G14" s="16" t="s">
        <v>2</v>
      </c>
      <c r="H14" s="110" t="s">
        <v>5</v>
      </c>
      <c r="I14" s="111"/>
    </row>
    <row r="15" spans="1:10" s="2" customFormat="1">
      <c r="A15" s="17"/>
      <c r="B15" s="18"/>
      <c r="C15" s="20"/>
      <c r="D15" s="45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5"/>
      <c r="E16" s="20"/>
      <c r="F16" s="20"/>
      <c r="G16" s="21"/>
      <c r="H16" s="21"/>
      <c r="I16" s="22"/>
      <c r="J16" s="23"/>
    </row>
    <row r="17" spans="1:10" ht="21" customHeight="1" thickBot="1">
      <c r="A17" s="51" t="s">
        <v>36</v>
      </c>
      <c r="B17" s="52" t="s">
        <v>37</v>
      </c>
      <c r="C17" s="53"/>
      <c r="D17" s="54"/>
      <c r="E17" s="55"/>
      <c r="F17" s="55"/>
      <c r="G17" s="51">
        <f>SUM(F20:F32)</f>
        <v>0</v>
      </c>
      <c r="H17" s="56"/>
      <c r="I17" s="57" t="e">
        <f>SUM(H20:H32)</f>
        <v>#DIV/0!</v>
      </c>
    </row>
    <row r="18" spans="1:10" ht="21" customHeight="1">
      <c r="A18" s="58"/>
      <c r="B18" s="59"/>
      <c r="C18" s="60"/>
      <c r="D18" s="61"/>
      <c r="E18" s="60"/>
      <c r="F18" s="60"/>
      <c r="G18" s="58"/>
      <c r="H18" s="58"/>
      <c r="I18" s="62"/>
    </row>
    <row r="19" spans="1:10" ht="20.25" customHeight="1">
      <c r="A19" s="49" t="s">
        <v>38</v>
      </c>
      <c r="B19" s="49" t="s">
        <v>39</v>
      </c>
      <c r="C19" s="63"/>
      <c r="D19" s="64"/>
      <c r="E19" s="32"/>
      <c r="F19" s="69"/>
      <c r="G19" s="70"/>
      <c r="H19" s="71"/>
      <c r="I19" s="68"/>
      <c r="J19" s="24"/>
    </row>
    <row r="20" spans="1:10" ht="20.25" customHeight="1">
      <c r="A20" s="50" t="s">
        <v>76</v>
      </c>
      <c r="B20" s="50" t="s">
        <v>40</v>
      </c>
      <c r="C20" s="63"/>
      <c r="D20" s="64" t="s">
        <v>41</v>
      </c>
      <c r="E20" s="32"/>
      <c r="F20" s="66">
        <f t="shared" ref="F20:F32" si="0">+C20*E20</f>
        <v>0</v>
      </c>
      <c r="G20" s="65"/>
      <c r="H20" s="67" t="e">
        <f>+F20/$G$190</f>
        <v>#DIV/0!</v>
      </c>
      <c r="I20" s="68"/>
      <c r="J20" s="24"/>
    </row>
    <row r="21" spans="1:10" ht="20.25" customHeight="1">
      <c r="A21" s="50" t="s">
        <v>77</v>
      </c>
      <c r="B21" s="50" t="s">
        <v>78</v>
      </c>
      <c r="C21" s="63"/>
      <c r="D21" s="64" t="s">
        <v>33</v>
      </c>
      <c r="E21" s="32"/>
      <c r="F21" s="66">
        <f t="shared" si="0"/>
        <v>0</v>
      </c>
      <c r="G21" s="65"/>
      <c r="H21" s="67" t="e">
        <f>+F21/$G$190</f>
        <v>#DIV/0!</v>
      </c>
      <c r="I21" s="68"/>
      <c r="J21" s="24"/>
    </row>
    <row r="22" spans="1:10" ht="20.25" customHeight="1">
      <c r="A22" s="49" t="s">
        <v>79</v>
      </c>
      <c r="B22" s="50" t="s">
        <v>80</v>
      </c>
      <c r="C22" s="63"/>
      <c r="D22" s="64" t="s">
        <v>41</v>
      </c>
      <c r="E22" s="32"/>
      <c r="F22" s="66">
        <f t="shared" ref="F22" si="1">+C22*E22</f>
        <v>0</v>
      </c>
      <c r="G22" s="65"/>
      <c r="H22" s="67" t="e">
        <f>+F22/$G$190</f>
        <v>#DIV/0!</v>
      </c>
      <c r="I22" s="68"/>
      <c r="J22" s="24"/>
    </row>
    <row r="23" spans="1:10" ht="20.25" customHeight="1">
      <c r="A23" s="49" t="s">
        <v>42</v>
      </c>
      <c r="B23" s="49" t="s">
        <v>43</v>
      </c>
      <c r="C23" s="63"/>
      <c r="D23" s="64"/>
      <c r="E23" s="32"/>
      <c r="F23" s="69"/>
      <c r="G23" s="70"/>
      <c r="H23" s="71"/>
      <c r="I23" s="68"/>
      <c r="J23" s="24"/>
    </row>
    <row r="24" spans="1:10" ht="20.25" customHeight="1">
      <c r="A24" s="50" t="s">
        <v>44</v>
      </c>
      <c r="B24" s="50" t="s">
        <v>81</v>
      </c>
      <c r="C24" s="63"/>
      <c r="D24" s="64" t="s">
        <v>21</v>
      </c>
      <c r="E24" s="32"/>
      <c r="F24" s="66">
        <f t="shared" si="0"/>
        <v>0</v>
      </c>
      <c r="G24" s="65"/>
      <c r="H24" s="67" t="e">
        <f>+F24/$G$190</f>
        <v>#DIV/0!</v>
      </c>
      <c r="I24" s="68"/>
      <c r="J24" s="24"/>
    </row>
    <row r="25" spans="1:10" ht="20.25" customHeight="1">
      <c r="A25" s="50" t="s">
        <v>82</v>
      </c>
      <c r="B25" s="50" t="s">
        <v>83</v>
      </c>
      <c r="C25" s="63"/>
      <c r="D25" s="64" t="s">
        <v>33</v>
      </c>
      <c r="E25" s="32"/>
      <c r="F25" s="66">
        <f t="shared" si="0"/>
        <v>0</v>
      </c>
      <c r="G25" s="65"/>
      <c r="H25" s="67" t="e">
        <f>+F25/$G$190</f>
        <v>#DIV/0!</v>
      </c>
      <c r="I25" s="68"/>
      <c r="J25" s="24"/>
    </row>
    <row r="26" spans="1:10" ht="20.25" customHeight="1">
      <c r="A26" s="49" t="s">
        <v>45</v>
      </c>
      <c r="B26" s="49" t="s">
        <v>46</v>
      </c>
      <c r="C26" s="63"/>
      <c r="D26" s="64"/>
      <c r="E26" s="32"/>
      <c r="F26" s="69"/>
      <c r="G26" s="70"/>
      <c r="H26" s="71"/>
      <c r="I26" s="68"/>
      <c r="J26" s="24"/>
    </row>
    <row r="27" spans="1:10" ht="20.25" customHeight="1">
      <c r="A27" s="50" t="s">
        <v>47</v>
      </c>
      <c r="B27" s="50" t="s">
        <v>84</v>
      </c>
      <c r="C27" s="63"/>
      <c r="D27" s="64" t="s">
        <v>33</v>
      </c>
      <c r="E27" s="32"/>
      <c r="F27" s="66">
        <f t="shared" ref="F27:F29" si="2">+C27*E27</f>
        <v>0</v>
      </c>
      <c r="G27" s="65"/>
      <c r="H27" s="67" t="e">
        <f>+F27/$G$190</f>
        <v>#DIV/0!</v>
      </c>
      <c r="I27" s="68"/>
      <c r="J27" s="24"/>
    </row>
    <row r="28" spans="1:10" ht="20.25" customHeight="1">
      <c r="A28" s="50" t="s">
        <v>48</v>
      </c>
      <c r="B28" s="50" t="s">
        <v>49</v>
      </c>
      <c r="C28" s="63"/>
      <c r="D28" s="64" t="s">
        <v>33</v>
      </c>
      <c r="E28" s="32"/>
      <c r="F28" s="66">
        <f t="shared" si="2"/>
        <v>0</v>
      </c>
      <c r="G28" s="65"/>
      <c r="H28" s="67" t="e">
        <f>+F28/$G$190</f>
        <v>#DIV/0!</v>
      </c>
      <c r="I28" s="68"/>
      <c r="J28" s="24"/>
    </row>
    <row r="29" spans="1:10" ht="20.25" customHeight="1">
      <c r="A29" s="50" t="s">
        <v>50</v>
      </c>
      <c r="B29" s="50" t="s">
        <v>85</v>
      </c>
      <c r="C29" s="63"/>
      <c r="D29" s="64" t="s">
        <v>33</v>
      </c>
      <c r="E29" s="32"/>
      <c r="F29" s="66">
        <f t="shared" si="2"/>
        <v>0</v>
      </c>
      <c r="G29" s="65"/>
      <c r="H29" s="67" t="e">
        <f>+F29/$G$190</f>
        <v>#DIV/0!</v>
      </c>
      <c r="I29" s="68"/>
      <c r="J29" s="24"/>
    </row>
    <row r="30" spans="1:10" ht="20.25" customHeight="1">
      <c r="A30" s="50" t="s">
        <v>51</v>
      </c>
      <c r="B30" s="50" t="s">
        <v>13</v>
      </c>
      <c r="C30" s="63"/>
      <c r="D30" s="64" t="s">
        <v>33</v>
      </c>
      <c r="E30" s="32"/>
      <c r="F30" s="66">
        <f t="shared" si="0"/>
        <v>0</v>
      </c>
      <c r="G30" s="65"/>
      <c r="H30" s="67" t="e">
        <f>+F30/$G$190</f>
        <v>#DIV/0!</v>
      </c>
      <c r="I30" s="68"/>
      <c r="J30" s="24"/>
    </row>
    <row r="31" spans="1:10" ht="20.25" customHeight="1">
      <c r="A31" s="49" t="s">
        <v>52</v>
      </c>
      <c r="B31" s="49" t="s">
        <v>53</v>
      </c>
      <c r="C31" s="63"/>
      <c r="D31" s="64"/>
      <c r="E31" s="32"/>
      <c r="F31" s="69"/>
      <c r="G31" s="70"/>
      <c r="H31" s="71"/>
      <c r="I31" s="68"/>
      <c r="J31" s="24"/>
    </row>
    <row r="32" spans="1:10" ht="20.25" customHeight="1">
      <c r="A32" s="50" t="s">
        <v>54</v>
      </c>
      <c r="B32" s="50" t="s">
        <v>55</v>
      </c>
      <c r="C32" s="63"/>
      <c r="D32" s="64" t="s">
        <v>33</v>
      </c>
      <c r="E32" s="32"/>
      <c r="F32" s="66">
        <f t="shared" si="0"/>
        <v>0</v>
      </c>
      <c r="G32" s="65"/>
      <c r="H32" s="67" t="e">
        <f>+F32/$G$190</f>
        <v>#DIV/0!</v>
      </c>
      <c r="I32" s="68"/>
      <c r="J32" s="24"/>
    </row>
    <row r="33" spans="1:10" ht="21.75" thickBot="1">
      <c r="A33" s="49"/>
      <c r="B33" s="49"/>
      <c r="C33" s="60"/>
      <c r="D33" s="61"/>
      <c r="E33" s="32"/>
      <c r="F33" s="69"/>
      <c r="G33" s="70"/>
      <c r="H33" s="71"/>
      <c r="I33" s="72"/>
      <c r="J33" s="24"/>
    </row>
    <row r="34" spans="1:10" ht="21" customHeight="1" thickBot="1">
      <c r="A34" s="51" t="s">
        <v>14</v>
      </c>
      <c r="B34" s="52" t="s">
        <v>15</v>
      </c>
      <c r="C34" s="53"/>
      <c r="D34" s="54"/>
      <c r="E34" s="55"/>
      <c r="F34" s="55"/>
      <c r="G34" s="51">
        <f>SUM(F36:F36)</f>
        <v>0</v>
      </c>
      <c r="H34" s="56"/>
      <c r="I34" s="57" t="e">
        <f>SUM(H36:H36)</f>
        <v>#DIV/0!</v>
      </c>
      <c r="J34" s="24"/>
    </row>
    <row r="35" spans="1:10" ht="21" customHeight="1">
      <c r="A35" s="58"/>
      <c r="B35" s="59"/>
      <c r="C35" s="73"/>
      <c r="D35" s="61"/>
      <c r="E35" s="60"/>
      <c r="F35" s="60"/>
      <c r="G35" s="58"/>
      <c r="H35" s="58"/>
      <c r="I35" s="62"/>
      <c r="J35" s="24"/>
    </row>
    <row r="36" spans="1:10" ht="21">
      <c r="A36" s="50">
        <v>2.1</v>
      </c>
      <c r="B36" s="50" t="s">
        <v>86</v>
      </c>
      <c r="C36" s="63"/>
      <c r="D36" s="64" t="s">
        <v>31</v>
      </c>
      <c r="E36" s="32"/>
      <c r="F36" s="66">
        <f>+C36*E36</f>
        <v>0</v>
      </c>
      <c r="G36" s="65"/>
      <c r="H36" s="67" t="e">
        <f>+F36/$G$190</f>
        <v>#DIV/0!</v>
      </c>
      <c r="I36" s="74"/>
      <c r="J36" s="24"/>
    </row>
    <row r="37" spans="1:10" ht="21.75" thickBot="1">
      <c r="A37" s="49"/>
      <c r="B37" s="49"/>
      <c r="C37" s="60"/>
      <c r="D37" s="61"/>
      <c r="E37" s="32"/>
      <c r="F37" s="69"/>
      <c r="G37" s="70"/>
      <c r="H37" s="71"/>
      <c r="I37" s="74"/>
      <c r="J37" s="24"/>
    </row>
    <row r="38" spans="1:10" ht="21" thickBot="1">
      <c r="A38" s="51" t="s">
        <v>56</v>
      </c>
      <c r="B38" s="52" t="s">
        <v>57</v>
      </c>
      <c r="C38" s="53"/>
      <c r="D38" s="54"/>
      <c r="E38" s="55"/>
      <c r="F38" s="55"/>
      <c r="G38" s="51">
        <f>SUM(F40)</f>
        <v>0</v>
      </c>
      <c r="H38" s="56"/>
      <c r="I38" s="57" t="e">
        <f>SUM(H40)</f>
        <v>#DIV/0!</v>
      </c>
      <c r="J38" s="24"/>
    </row>
    <row r="39" spans="1:10" ht="20.25">
      <c r="A39" s="58"/>
      <c r="B39" s="59"/>
      <c r="C39" s="60"/>
      <c r="D39" s="61"/>
      <c r="E39" s="60"/>
      <c r="F39" s="60"/>
      <c r="G39" s="58"/>
      <c r="H39" s="58"/>
      <c r="I39" s="62"/>
      <c r="J39" s="24"/>
    </row>
    <row r="40" spans="1:10" ht="21">
      <c r="A40" s="50">
        <v>3.1</v>
      </c>
      <c r="B40" s="50" t="s">
        <v>87</v>
      </c>
      <c r="C40" s="63"/>
      <c r="D40" s="64" t="s">
        <v>31</v>
      </c>
      <c r="E40" s="32"/>
      <c r="F40" s="66">
        <f>+C40*E40</f>
        <v>0</v>
      </c>
      <c r="G40" s="65"/>
      <c r="H40" s="67" t="e">
        <f>+F40/$G$190</f>
        <v>#DIV/0!</v>
      </c>
      <c r="I40" s="74"/>
      <c r="J40" s="24"/>
    </row>
    <row r="41" spans="1:10" ht="21.75" thickBot="1">
      <c r="A41" s="49"/>
      <c r="B41" s="49"/>
      <c r="C41" s="60"/>
      <c r="D41" s="61"/>
      <c r="E41" s="32"/>
      <c r="F41" s="69"/>
      <c r="G41" s="70"/>
      <c r="H41" s="71"/>
      <c r="I41" s="74"/>
      <c r="J41" s="24"/>
    </row>
    <row r="42" spans="1:10" ht="21" thickBot="1">
      <c r="A42" s="51" t="s">
        <v>58</v>
      </c>
      <c r="B42" s="52" t="s">
        <v>59</v>
      </c>
      <c r="C42" s="53"/>
      <c r="D42" s="54"/>
      <c r="E42" s="55"/>
      <c r="F42" s="55"/>
      <c r="G42" s="51">
        <f>SUM(F44:F53)</f>
        <v>0</v>
      </c>
      <c r="H42" s="56"/>
      <c r="I42" s="57" t="e">
        <f>SUM(H44:H53)</f>
        <v>#DIV/0!</v>
      </c>
      <c r="J42" s="24"/>
    </row>
    <row r="43" spans="1:10" ht="20.25">
      <c r="A43" s="58"/>
      <c r="B43" s="75"/>
      <c r="C43" s="60"/>
      <c r="D43" s="76"/>
      <c r="E43" s="60"/>
      <c r="F43" s="60"/>
      <c r="G43" s="58"/>
      <c r="H43" s="58"/>
      <c r="I43" s="62"/>
      <c r="J43" s="24"/>
    </row>
    <row r="44" spans="1:10" ht="21">
      <c r="A44" s="50">
        <v>4.0999999999999996</v>
      </c>
      <c r="B44" s="50" t="s">
        <v>88</v>
      </c>
      <c r="C44" s="63"/>
      <c r="D44" s="64" t="s">
        <v>31</v>
      </c>
      <c r="E44" s="32"/>
      <c r="F44" s="66">
        <f>+C44*E44</f>
        <v>0</v>
      </c>
      <c r="G44" s="65"/>
      <c r="H44" s="67" t="e">
        <f t="shared" ref="H44:H53" si="3">+F44/$G$190</f>
        <v>#DIV/0!</v>
      </c>
      <c r="I44" s="74"/>
      <c r="J44" s="24"/>
    </row>
    <row r="45" spans="1:10" ht="21">
      <c r="A45" s="50">
        <v>4.2</v>
      </c>
      <c r="B45" s="50" t="s">
        <v>89</v>
      </c>
      <c r="C45" s="63"/>
      <c r="D45" s="64" t="s">
        <v>22</v>
      </c>
      <c r="E45" s="32"/>
      <c r="F45" s="66">
        <f t="shared" ref="F45:F53" si="4">+C45*E45</f>
        <v>0</v>
      </c>
      <c r="G45" s="65"/>
      <c r="H45" s="67" t="e">
        <f t="shared" si="3"/>
        <v>#DIV/0!</v>
      </c>
      <c r="I45" s="74"/>
      <c r="J45" s="24"/>
    </row>
    <row r="46" spans="1:10" ht="21">
      <c r="A46" s="50">
        <v>4.3</v>
      </c>
      <c r="B46" s="50" t="s">
        <v>90</v>
      </c>
      <c r="C46" s="63"/>
      <c r="D46" s="64" t="s">
        <v>33</v>
      </c>
      <c r="E46" s="32"/>
      <c r="F46" s="66">
        <f t="shared" si="4"/>
        <v>0</v>
      </c>
      <c r="G46" s="65"/>
      <c r="H46" s="67" t="e">
        <f t="shared" si="3"/>
        <v>#DIV/0!</v>
      </c>
      <c r="I46" s="74"/>
      <c r="J46" s="24"/>
    </row>
    <row r="47" spans="1:10" ht="21">
      <c r="A47" s="50">
        <v>4.4000000000000004</v>
      </c>
      <c r="B47" s="50" t="s">
        <v>91</v>
      </c>
      <c r="C47" s="63"/>
      <c r="D47" s="64" t="s">
        <v>31</v>
      </c>
      <c r="E47" s="32"/>
      <c r="F47" s="66">
        <f t="shared" si="4"/>
        <v>0</v>
      </c>
      <c r="G47" s="65"/>
      <c r="H47" s="67" t="e">
        <f t="shared" si="3"/>
        <v>#DIV/0!</v>
      </c>
      <c r="I47" s="74"/>
      <c r="J47" s="24"/>
    </row>
    <row r="48" spans="1:10" ht="21">
      <c r="A48" s="50">
        <v>4.5</v>
      </c>
      <c r="B48" s="50" t="s">
        <v>92</v>
      </c>
      <c r="C48" s="63"/>
      <c r="D48" s="64" t="s">
        <v>41</v>
      </c>
      <c r="E48" s="32"/>
      <c r="F48" s="66">
        <f t="shared" si="4"/>
        <v>0</v>
      </c>
      <c r="G48" s="65"/>
      <c r="H48" s="67" t="e">
        <f t="shared" si="3"/>
        <v>#DIV/0!</v>
      </c>
      <c r="I48" s="74"/>
      <c r="J48" s="24"/>
    </row>
    <row r="49" spans="1:10" ht="21">
      <c r="A49" s="50">
        <v>4.5999999999999996</v>
      </c>
      <c r="B49" s="50" t="s">
        <v>93</v>
      </c>
      <c r="C49" s="63"/>
      <c r="D49" s="64" t="s">
        <v>33</v>
      </c>
      <c r="E49" s="32"/>
      <c r="F49" s="66">
        <f t="shared" si="4"/>
        <v>0</v>
      </c>
      <c r="G49" s="65"/>
      <c r="H49" s="67" t="e">
        <f t="shared" si="3"/>
        <v>#DIV/0!</v>
      </c>
      <c r="I49" s="74"/>
      <c r="J49" s="24"/>
    </row>
    <row r="50" spans="1:10" ht="21">
      <c r="A50" s="50">
        <v>4.7</v>
      </c>
      <c r="B50" s="50" t="s">
        <v>94</v>
      </c>
      <c r="C50" s="63"/>
      <c r="D50" s="64" t="s">
        <v>31</v>
      </c>
      <c r="E50" s="63"/>
      <c r="F50" s="66">
        <f t="shared" si="4"/>
        <v>0</v>
      </c>
      <c r="G50" s="65"/>
      <c r="H50" s="67" t="e">
        <f t="shared" si="3"/>
        <v>#DIV/0!</v>
      </c>
      <c r="I50" s="78"/>
      <c r="J50" s="24"/>
    </row>
    <row r="51" spans="1:10" ht="21">
      <c r="A51" s="50">
        <v>4.8</v>
      </c>
      <c r="B51" s="50" t="s">
        <v>95</v>
      </c>
      <c r="C51" s="63"/>
      <c r="D51" s="64" t="s">
        <v>33</v>
      </c>
      <c r="E51" s="32"/>
      <c r="F51" s="66">
        <f t="shared" si="4"/>
        <v>0</v>
      </c>
      <c r="G51" s="65"/>
      <c r="H51" s="67" t="e">
        <f t="shared" si="3"/>
        <v>#DIV/0!</v>
      </c>
      <c r="I51" s="74"/>
      <c r="J51" s="24"/>
    </row>
    <row r="52" spans="1:10" ht="21">
      <c r="A52" s="50">
        <v>4.9000000000000004</v>
      </c>
      <c r="B52" s="50" t="s">
        <v>96</v>
      </c>
      <c r="C52" s="63"/>
      <c r="D52" s="64" t="s">
        <v>33</v>
      </c>
      <c r="E52" s="32"/>
      <c r="F52" s="66">
        <f t="shared" si="4"/>
        <v>0</v>
      </c>
      <c r="G52" s="65"/>
      <c r="H52" s="67" t="e">
        <f t="shared" si="3"/>
        <v>#DIV/0!</v>
      </c>
      <c r="I52" s="74"/>
      <c r="J52" s="40"/>
    </row>
    <row r="53" spans="1:10" ht="21">
      <c r="A53" s="50">
        <v>4.0999999999999996</v>
      </c>
      <c r="B53" s="50" t="s">
        <v>97</v>
      </c>
      <c r="C53" s="63"/>
      <c r="D53" s="64" t="s">
        <v>33</v>
      </c>
      <c r="E53" s="32"/>
      <c r="F53" s="66">
        <f t="shared" si="4"/>
        <v>0</v>
      </c>
      <c r="G53" s="65"/>
      <c r="H53" s="67" t="e">
        <f t="shared" si="3"/>
        <v>#DIV/0!</v>
      </c>
      <c r="I53" s="74"/>
      <c r="J53" s="38"/>
    </row>
    <row r="54" spans="1:10" ht="21.75" thickBot="1">
      <c r="A54" s="49"/>
      <c r="B54" s="49"/>
      <c r="C54" s="60"/>
      <c r="D54" s="61"/>
      <c r="E54" s="32"/>
      <c r="F54" s="69"/>
      <c r="G54" s="70"/>
      <c r="H54" s="71"/>
      <c r="I54" s="74"/>
      <c r="J54" s="40"/>
    </row>
    <row r="55" spans="1:10" ht="21" thickBot="1">
      <c r="A55" s="51" t="s">
        <v>60</v>
      </c>
      <c r="B55" s="52" t="s">
        <v>108</v>
      </c>
      <c r="C55" s="53"/>
      <c r="D55" s="54"/>
      <c r="E55" s="55"/>
      <c r="F55" s="55"/>
      <c r="G55" s="51">
        <f>SUM(F58:F61)</f>
        <v>0</v>
      </c>
      <c r="H55" s="56"/>
      <c r="I55" s="57" t="e">
        <f>SUM(H58:H61)</f>
        <v>#DIV/0!</v>
      </c>
      <c r="J55" s="40"/>
    </row>
    <row r="56" spans="1:10" ht="20.25">
      <c r="A56" s="58"/>
      <c r="B56" s="59"/>
      <c r="C56" s="60"/>
      <c r="D56" s="61"/>
      <c r="E56" s="60"/>
      <c r="F56" s="60"/>
      <c r="G56" s="58"/>
      <c r="H56" s="58"/>
      <c r="I56" s="62"/>
      <c r="J56" s="40"/>
    </row>
    <row r="57" spans="1:10" ht="21">
      <c r="A57" s="49">
        <v>5.0999999999999996</v>
      </c>
      <c r="B57" s="49" t="s">
        <v>98</v>
      </c>
      <c r="C57" s="60"/>
      <c r="D57" s="61"/>
      <c r="E57" s="32"/>
      <c r="F57" s="69"/>
      <c r="G57" s="70"/>
      <c r="H57" s="71"/>
      <c r="I57" s="74"/>
      <c r="J57" s="40"/>
    </row>
    <row r="58" spans="1:10" ht="21">
      <c r="A58" s="50" t="s">
        <v>99</v>
      </c>
      <c r="B58" s="50" t="s">
        <v>100</v>
      </c>
      <c r="C58" s="60"/>
      <c r="D58" s="64" t="s">
        <v>22</v>
      </c>
      <c r="E58" s="32"/>
      <c r="F58" s="66">
        <f>+C58*E58</f>
        <v>0</v>
      </c>
      <c r="G58" s="65"/>
      <c r="H58" s="67" t="e">
        <f>+F58/$G$190</f>
        <v>#DIV/0!</v>
      </c>
      <c r="I58" s="74"/>
      <c r="J58" s="40"/>
    </row>
    <row r="59" spans="1:10" ht="21">
      <c r="A59" s="49">
        <v>5.2</v>
      </c>
      <c r="B59" s="49" t="s">
        <v>101</v>
      </c>
      <c r="C59" s="60"/>
      <c r="D59" s="61"/>
      <c r="E59" s="32"/>
      <c r="F59" s="69"/>
      <c r="G59" s="70"/>
      <c r="H59" s="71"/>
      <c r="I59" s="74"/>
      <c r="J59" s="40"/>
    </row>
    <row r="60" spans="1:10" ht="21">
      <c r="A60" s="50" t="s">
        <v>102</v>
      </c>
      <c r="B60" s="50" t="s">
        <v>103</v>
      </c>
      <c r="C60" s="63"/>
      <c r="D60" s="64" t="s">
        <v>31</v>
      </c>
      <c r="E60" s="32"/>
      <c r="F60" s="66">
        <f>+C60*E60</f>
        <v>0</v>
      </c>
      <c r="G60" s="65"/>
      <c r="H60" s="67" t="e">
        <f>+F60/$G$190</f>
        <v>#DIV/0!</v>
      </c>
      <c r="I60" s="74"/>
      <c r="J60" s="40"/>
    </row>
    <row r="61" spans="1:10" ht="21">
      <c r="A61" s="50" t="s">
        <v>104</v>
      </c>
      <c r="B61" s="50" t="s">
        <v>105</v>
      </c>
      <c r="C61" s="63"/>
      <c r="D61" s="64" t="s">
        <v>31</v>
      </c>
      <c r="E61" s="32"/>
      <c r="F61" s="66">
        <f t="shared" ref="F61" si="5">+C61*E61</f>
        <v>0</v>
      </c>
      <c r="G61" s="65"/>
      <c r="H61" s="67" t="e">
        <f>+F61/$G$190</f>
        <v>#DIV/0!</v>
      </c>
      <c r="I61" s="74"/>
      <c r="J61" s="24"/>
    </row>
    <row r="62" spans="1:10" ht="21.75" thickBot="1">
      <c r="A62" s="49"/>
      <c r="B62" s="49"/>
      <c r="C62" s="60"/>
      <c r="D62" s="61"/>
      <c r="E62" s="32"/>
      <c r="F62" s="69"/>
      <c r="G62" s="70"/>
      <c r="H62" s="71"/>
      <c r="I62" s="74"/>
      <c r="J62" s="48"/>
    </row>
    <row r="63" spans="1:10" ht="21" thickBot="1">
      <c r="A63" s="90">
        <v>6</v>
      </c>
      <c r="B63" s="52" t="s">
        <v>61</v>
      </c>
      <c r="C63" s="53"/>
      <c r="D63" s="54"/>
      <c r="E63" s="55"/>
      <c r="F63" s="55"/>
      <c r="G63" s="51">
        <f>SUM(F65:F66)</f>
        <v>0</v>
      </c>
      <c r="H63" s="56"/>
      <c r="I63" s="57" t="e">
        <f>SUM(H65:H66)</f>
        <v>#DIV/0!</v>
      </c>
      <c r="J63" s="48"/>
    </row>
    <row r="64" spans="1:10" ht="20.25">
      <c r="A64" s="58"/>
      <c r="B64" s="59"/>
      <c r="C64" s="60"/>
      <c r="D64" s="61"/>
      <c r="E64" s="60"/>
      <c r="F64" s="60"/>
      <c r="G64" s="58"/>
      <c r="H64" s="58"/>
      <c r="I64" s="62"/>
      <c r="J64" s="48"/>
    </row>
    <row r="65" spans="1:21" ht="21">
      <c r="A65" s="50">
        <v>6.1</v>
      </c>
      <c r="B65" s="50" t="s">
        <v>106</v>
      </c>
      <c r="C65" s="63"/>
      <c r="D65" s="64" t="s">
        <v>22</v>
      </c>
      <c r="E65" s="32"/>
      <c r="F65" s="66">
        <f t="shared" ref="F65" si="6">+C65*E65</f>
        <v>0</v>
      </c>
      <c r="G65" s="65"/>
      <c r="H65" s="67" t="e">
        <f>+F65/$G$190</f>
        <v>#DIV/0!</v>
      </c>
      <c r="I65" s="74"/>
      <c r="J65" s="48"/>
    </row>
    <row r="66" spans="1:21" ht="21">
      <c r="A66" s="50">
        <v>6.2</v>
      </c>
      <c r="B66" s="50" t="s">
        <v>107</v>
      </c>
      <c r="C66" s="63"/>
      <c r="D66" s="64" t="s">
        <v>22</v>
      </c>
      <c r="E66" s="32"/>
      <c r="F66" s="66">
        <f t="shared" ref="F66" si="7">+C66*E66</f>
        <v>0</v>
      </c>
      <c r="G66" s="65"/>
      <c r="H66" s="67" t="e">
        <f>+F66/$G$190</f>
        <v>#DIV/0!</v>
      </c>
      <c r="I66" s="74"/>
      <c r="J66" s="48"/>
    </row>
    <row r="67" spans="1:21" ht="21.75" thickBot="1">
      <c r="A67" s="49"/>
      <c r="B67" s="49"/>
      <c r="C67" s="60"/>
      <c r="D67" s="61"/>
      <c r="E67" s="32"/>
      <c r="F67" s="69"/>
      <c r="G67" s="70"/>
      <c r="H67" s="71"/>
      <c r="I67" s="74"/>
      <c r="J67" s="40"/>
    </row>
    <row r="68" spans="1:21" ht="21" thickBot="1">
      <c r="A68" s="90">
        <v>7</v>
      </c>
      <c r="B68" s="52" t="s">
        <v>62</v>
      </c>
      <c r="C68" s="53"/>
      <c r="D68" s="54"/>
      <c r="E68" s="55"/>
      <c r="F68" s="55"/>
      <c r="G68" s="51">
        <f>SUM(F71:F72)</f>
        <v>0</v>
      </c>
      <c r="H68" s="56"/>
      <c r="I68" s="57" t="e">
        <f>SUM(H71:H72)</f>
        <v>#DIV/0!</v>
      </c>
      <c r="J68" s="40"/>
    </row>
    <row r="69" spans="1:21" ht="20.25">
      <c r="A69" s="58"/>
      <c r="B69" s="59"/>
      <c r="C69" s="60"/>
      <c r="D69" s="61"/>
      <c r="E69" s="60"/>
      <c r="F69" s="60"/>
      <c r="G69" s="58"/>
      <c r="H69" s="58"/>
      <c r="I69" s="62"/>
      <c r="J69" s="40"/>
    </row>
    <row r="70" spans="1:21" ht="21">
      <c r="A70" s="49"/>
      <c r="B70" s="49" t="s">
        <v>63</v>
      </c>
      <c r="C70" s="63"/>
      <c r="D70" s="64"/>
      <c r="E70" s="32"/>
      <c r="F70" s="69"/>
      <c r="G70" s="70"/>
      <c r="H70" s="71"/>
      <c r="I70" s="74"/>
      <c r="J70" s="40"/>
    </row>
    <row r="71" spans="1:21" ht="21">
      <c r="A71" s="50">
        <v>7.1</v>
      </c>
      <c r="B71" s="50" t="s">
        <v>109</v>
      </c>
      <c r="C71" s="63"/>
      <c r="D71" s="64" t="s">
        <v>31</v>
      </c>
      <c r="E71" s="32"/>
      <c r="F71" s="66">
        <f t="shared" ref="F71" si="8">+C71*E71</f>
        <v>0</v>
      </c>
      <c r="G71" s="65"/>
      <c r="H71" s="67" t="e">
        <f>+F71/$G$190</f>
        <v>#DIV/0!</v>
      </c>
      <c r="I71" s="74"/>
      <c r="J71" s="38"/>
    </row>
    <row r="72" spans="1:21" ht="21">
      <c r="A72" s="50">
        <v>7.2</v>
      </c>
      <c r="B72" s="50" t="s">
        <v>110</v>
      </c>
      <c r="C72" s="63"/>
      <c r="D72" s="64" t="s">
        <v>31</v>
      </c>
      <c r="E72" s="32"/>
      <c r="F72" s="66">
        <f t="shared" ref="F72" si="9">+C72*E72</f>
        <v>0</v>
      </c>
      <c r="G72" s="65"/>
      <c r="H72" s="67" t="e">
        <f>+F72/$G$190</f>
        <v>#DIV/0!</v>
      </c>
      <c r="I72" s="74"/>
      <c r="J72" s="39"/>
    </row>
    <row r="73" spans="1:21" ht="21.75" thickBot="1">
      <c r="A73" s="49"/>
      <c r="B73" s="49"/>
      <c r="C73" s="60"/>
      <c r="D73" s="61"/>
      <c r="E73" s="32"/>
      <c r="F73" s="69"/>
      <c r="G73" s="70"/>
      <c r="H73" s="71"/>
      <c r="I73" s="74"/>
      <c r="J73" s="40"/>
    </row>
    <row r="74" spans="1:21" ht="21" thickBot="1">
      <c r="A74" s="90">
        <v>8</v>
      </c>
      <c r="B74" s="52" t="s">
        <v>66</v>
      </c>
      <c r="C74" s="53"/>
      <c r="D74" s="54"/>
      <c r="E74" s="55"/>
      <c r="F74" s="55"/>
      <c r="G74" s="51">
        <f>SUM(F78:F96)</f>
        <v>0</v>
      </c>
      <c r="H74" s="56"/>
      <c r="I74" s="57" t="e">
        <f>SUM(H78:H96)</f>
        <v>#DIV/0!</v>
      </c>
      <c r="J74" s="24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</row>
    <row r="75" spans="1:21" ht="20.25" customHeight="1">
      <c r="A75" s="58"/>
      <c r="B75" s="59"/>
      <c r="C75" s="60"/>
      <c r="D75" s="61"/>
      <c r="E75" s="60"/>
      <c r="F75" s="60"/>
      <c r="G75" s="58"/>
      <c r="H75" s="58"/>
      <c r="I75" s="62"/>
      <c r="J75" s="24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</row>
    <row r="76" spans="1:21" ht="20.25" customHeight="1">
      <c r="A76" s="91">
        <v>8.1</v>
      </c>
      <c r="B76" s="91" t="s">
        <v>67</v>
      </c>
      <c r="C76" s="63"/>
      <c r="D76" s="64"/>
      <c r="E76" s="63"/>
      <c r="F76" s="63"/>
      <c r="G76" s="77"/>
      <c r="H76" s="77"/>
      <c r="I76" s="78"/>
      <c r="J76" s="24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</row>
    <row r="77" spans="1:21" ht="21" customHeight="1">
      <c r="A77" s="49" t="s">
        <v>111</v>
      </c>
      <c r="B77" s="49" t="s">
        <v>68</v>
      </c>
      <c r="C77" s="63"/>
      <c r="D77" s="64"/>
      <c r="E77" s="32"/>
      <c r="F77" s="69"/>
      <c r="G77" s="70"/>
      <c r="H77" s="71"/>
      <c r="I77" s="74"/>
      <c r="J77" s="24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</row>
    <row r="78" spans="1:21" ht="21" customHeight="1">
      <c r="A78" s="50" t="s">
        <v>112</v>
      </c>
      <c r="B78" s="50" t="s">
        <v>113</v>
      </c>
      <c r="C78" s="63"/>
      <c r="D78" s="64" t="s">
        <v>33</v>
      </c>
      <c r="E78" s="32"/>
      <c r="F78" s="66">
        <f t="shared" ref="F78" si="10">+C78*E78</f>
        <v>0</v>
      </c>
      <c r="G78" s="65"/>
      <c r="H78" s="67" t="e">
        <f>+F78/$G$190</f>
        <v>#DIV/0!</v>
      </c>
      <c r="I78" s="74"/>
      <c r="J78" s="24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</row>
    <row r="79" spans="1:21" ht="21" customHeight="1">
      <c r="A79" s="50" t="s">
        <v>114</v>
      </c>
      <c r="B79" s="50" t="s">
        <v>115</v>
      </c>
      <c r="C79" s="63"/>
      <c r="D79" s="64" t="s">
        <v>22</v>
      </c>
      <c r="E79" s="32"/>
      <c r="F79" s="66">
        <f t="shared" ref="F79:F96" si="11">+C79*E79</f>
        <v>0</v>
      </c>
      <c r="G79" s="65"/>
      <c r="H79" s="67" t="e">
        <f>+F79/$G$190</f>
        <v>#DIV/0!</v>
      </c>
      <c r="I79" s="74"/>
      <c r="J79" s="24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</row>
    <row r="80" spans="1:21" ht="21" customHeight="1">
      <c r="A80" s="50"/>
      <c r="B80" s="50"/>
      <c r="C80" s="63"/>
      <c r="D80" s="64"/>
      <c r="E80" s="32"/>
      <c r="F80" s="69"/>
      <c r="G80" s="70"/>
      <c r="H80" s="71"/>
      <c r="I80" s="74"/>
      <c r="J80" s="24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</row>
    <row r="81" spans="1:21" ht="21" customHeight="1">
      <c r="A81" s="49" t="s">
        <v>64</v>
      </c>
      <c r="B81" s="49" t="s">
        <v>69</v>
      </c>
      <c r="C81" s="63"/>
      <c r="D81" s="64"/>
      <c r="E81" s="32"/>
      <c r="F81" s="69"/>
      <c r="G81" s="70"/>
      <c r="H81" s="71"/>
      <c r="I81" s="74"/>
      <c r="J81" s="24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</row>
    <row r="82" spans="1:21" ht="21" customHeight="1">
      <c r="A82" s="50" t="s">
        <v>116</v>
      </c>
      <c r="B82" s="50" t="s">
        <v>117</v>
      </c>
      <c r="C82" s="63"/>
      <c r="D82" s="64" t="s">
        <v>23</v>
      </c>
      <c r="E82" s="32"/>
      <c r="F82" s="66">
        <f t="shared" si="11"/>
        <v>0</v>
      </c>
      <c r="G82" s="65"/>
      <c r="H82" s="67" t="e">
        <f>+F82/$G$190</f>
        <v>#DIV/0!</v>
      </c>
      <c r="I82" s="74"/>
      <c r="J82" s="24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</row>
    <row r="83" spans="1:21" ht="21" customHeight="1">
      <c r="A83" s="49" t="s">
        <v>65</v>
      </c>
      <c r="B83" s="49" t="s">
        <v>12</v>
      </c>
      <c r="C83" s="63"/>
      <c r="D83" s="64"/>
      <c r="E83" s="32"/>
      <c r="F83" s="69"/>
      <c r="G83" s="70"/>
      <c r="H83" s="71"/>
      <c r="I83" s="74"/>
      <c r="J83" s="24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</row>
    <row r="84" spans="1:21" ht="21" customHeight="1">
      <c r="A84" s="50" t="s">
        <v>118</v>
      </c>
      <c r="B84" s="50" t="s">
        <v>119</v>
      </c>
      <c r="C84" s="63"/>
      <c r="D84" s="64" t="s">
        <v>23</v>
      </c>
      <c r="E84" s="32"/>
      <c r="F84" s="66">
        <f t="shared" si="11"/>
        <v>0</v>
      </c>
      <c r="G84" s="65"/>
      <c r="H84" s="67" t="e">
        <f>+F84/$G$190</f>
        <v>#DIV/0!</v>
      </c>
      <c r="I84" s="74"/>
      <c r="J84" s="24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</row>
    <row r="85" spans="1:21" ht="21" customHeight="1">
      <c r="A85" s="50" t="s">
        <v>120</v>
      </c>
      <c r="B85" s="50" t="s">
        <v>121</v>
      </c>
      <c r="C85" s="63"/>
      <c r="D85" s="64" t="s">
        <v>31</v>
      </c>
      <c r="E85" s="32"/>
      <c r="F85" s="66">
        <f t="shared" si="11"/>
        <v>0</v>
      </c>
      <c r="G85" s="65"/>
      <c r="H85" s="67" t="e">
        <f>+F85/$G$190</f>
        <v>#DIV/0!</v>
      </c>
      <c r="I85" s="74"/>
      <c r="J85" s="24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</row>
    <row r="86" spans="1:21" ht="21" customHeight="1">
      <c r="A86" s="50"/>
      <c r="B86" s="50"/>
      <c r="C86" s="63"/>
      <c r="D86" s="64"/>
      <c r="E86" s="32"/>
      <c r="F86" s="69"/>
      <c r="G86" s="70"/>
      <c r="H86" s="71"/>
      <c r="I86" s="74"/>
      <c r="J86" s="24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</row>
    <row r="87" spans="1:21" ht="21" customHeight="1">
      <c r="A87" s="91">
        <v>8.1999999999999993</v>
      </c>
      <c r="B87" s="91" t="s">
        <v>70</v>
      </c>
      <c r="C87" s="63"/>
      <c r="D87" s="64"/>
      <c r="E87" s="63"/>
      <c r="F87" s="69"/>
      <c r="G87" s="70"/>
      <c r="H87" s="71"/>
      <c r="I87" s="78"/>
      <c r="J87" s="24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</row>
    <row r="88" spans="1:21" ht="21" customHeight="1">
      <c r="A88" s="50" t="s">
        <v>122</v>
      </c>
      <c r="B88" s="50" t="s">
        <v>123</v>
      </c>
      <c r="C88" s="63"/>
      <c r="D88" s="64" t="s">
        <v>22</v>
      </c>
      <c r="E88" s="32"/>
      <c r="F88" s="66">
        <f t="shared" si="11"/>
        <v>0</v>
      </c>
      <c r="G88" s="65"/>
      <c r="H88" s="67" t="e">
        <f>+F88/$G$190</f>
        <v>#DIV/0!</v>
      </c>
      <c r="I88" s="74"/>
      <c r="J88" s="24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</row>
    <row r="89" spans="1:21" ht="21" customHeight="1">
      <c r="A89" s="50" t="s">
        <v>124</v>
      </c>
      <c r="B89" s="50" t="s">
        <v>125</v>
      </c>
      <c r="C89" s="63"/>
      <c r="D89" s="64" t="s">
        <v>22</v>
      </c>
      <c r="E89" s="32"/>
      <c r="F89" s="66">
        <f t="shared" si="11"/>
        <v>0</v>
      </c>
      <c r="G89" s="65"/>
      <c r="H89" s="67" t="e">
        <f>+F89/$G$190</f>
        <v>#DIV/0!</v>
      </c>
      <c r="I89" s="74"/>
      <c r="J89" s="24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</row>
    <row r="90" spans="1:21" ht="21" customHeight="1">
      <c r="A90" s="50" t="s">
        <v>126</v>
      </c>
      <c r="B90" s="50" t="s">
        <v>127</v>
      </c>
      <c r="C90" s="63"/>
      <c r="D90" s="64" t="s">
        <v>22</v>
      </c>
      <c r="E90" s="32"/>
      <c r="F90" s="66">
        <f t="shared" si="11"/>
        <v>0</v>
      </c>
      <c r="G90" s="65"/>
      <c r="H90" s="67" t="e">
        <f>+F90/$G$190</f>
        <v>#DIV/0!</v>
      </c>
      <c r="I90" s="74"/>
      <c r="J90" s="24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</row>
    <row r="91" spans="1:21" ht="21" customHeight="1">
      <c r="A91" s="91" t="s">
        <v>128</v>
      </c>
      <c r="B91" s="91" t="s">
        <v>129</v>
      </c>
      <c r="C91" s="63"/>
      <c r="D91" s="64"/>
      <c r="E91" s="32"/>
      <c r="F91" s="69"/>
      <c r="G91" s="70"/>
      <c r="H91" s="71"/>
      <c r="I91" s="74"/>
      <c r="J91" s="24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</row>
    <row r="92" spans="1:21" ht="21" customHeight="1">
      <c r="A92" s="49" t="s">
        <v>130</v>
      </c>
      <c r="B92" s="49" t="s">
        <v>71</v>
      </c>
      <c r="C92" s="63"/>
      <c r="D92" s="64"/>
      <c r="E92" s="32"/>
      <c r="F92" s="69"/>
      <c r="G92" s="70"/>
      <c r="H92" s="71"/>
      <c r="I92" s="74"/>
      <c r="J92" s="24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</row>
    <row r="93" spans="1:21" ht="21" customHeight="1">
      <c r="A93" s="50" t="s">
        <v>131</v>
      </c>
      <c r="B93" s="50" t="s">
        <v>132</v>
      </c>
      <c r="C93" s="63"/>
      <c r="D93" s="64" t="s">
        <v>22</v>
      </c>
      <c r="E93" s="32"/>
      <c r="F93" s="66">
        <f t="shared" si="11"/>
        <v>0</v>
      </c>
      <c r="G93" s="65"/>
      <c r="H93" s="67" t="e">
        <f>+F93/$G$190</f>
        <v>#DIV/0!</v>
      </c>
      <c r="I93" s="74"/>
      <c r="J93" s="24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</row>
    <row r="94" spans="1:21" ht="21" customHeight="1">
      <c r="A94" s="49" t="s">
        <v>133</v>
      </c>
      <c r="B94" s="49" t="s">
        <v>72</v>
      </c>
      <c r="C94" s="63"/>
      <c r="D94" s="64"/>
      <c r="E94" s="32"/>
      <c r="F94" s="69"/>
      <c r="G94" s="70"/>
      <c r="H94" s="71"/>
      <c r="I94" s="74"/>
      <c r="J94" s="24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</row>
    <row r="95" spans="1:21" ht="21" customHeight="1">
      <c r="A95" s="50" t="s">
        <v>134</v>
      </c>
      <c r="B95" s="50" t="s">
        <v>135</v>
      </c>
      <c r="C95" s="63"/>
      <c r="D95" s="64" t="s">
        <v>41</v>
      </c>
      <c r="E95" s="32"/>
      <c r="F95" s="66">
        <f t="shared" si="11"/>
        <v>0</v>
      </c>
      <c r="G95" s="65"/>
      <c r="H95" s="67" t="e">
        <f>+F95/$G$190</f>
        <v>#DIV/0!</v>
      </c>
      <c r="I95" s="74"/>
      <c r="J95" s="24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</row>
    <row r="96" spans="1:21" ht="21" customHeight="1">
      <c r="A96" s="50" t="s">
        <v>136</v>
      </c>
      <c r="B96" s="50" t="s">
        <v>137</v>
      </c>
      <c r="C96" s="63"/>
      <c r="D96" s="64" t="s">
        <v>22</v>
      </c>
      <c r="E96" s="32"/>
      <c r="F96" s="66">
        <f t="shared" si="11"/>
        <v>0</v>
      </c>
      <c r="G96" s="65"/>
      <c r="H96" s="67" t="e">
        <f>+F96/$G$190</f>
        <v>#DIV/0!</v>
      </c>
      <c r="I96" s="74"/>
      <c r="J96" s="24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</row>
    <row r="97" spans="1:21" ht="21.75" customHeight="1" thickBot="1">
      <c r="A97" s="49"/>
      <c r="B97" s="49"/>
      <c r="C97" s="60"/>
      <c r="D97" s="61"/>
      <c r="E97" s="32"/>
      <c r="F97" s="69"/>
      <c r="G97" s="70"/>
      <c r="H97" s="71"/>
      <c r="I97" s="74"/>
      <c r="J97" s="24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</row>
    <row r="98" spans="1:21" ht="21" customHeight="1" thickBot="1">
      <c r="A98" s="90">
        <v>9</v>
      </c>
      <c r="B98" s="52" t="s">
        <v>73</v>
      </c>
      <c r="C98" s="53"/>
      <c r="D98" s="54"/>
      <c r="E98" s="55"/>
      <c r="F98" s="55"/>
      <c r="G98" s="51">
        <f>SUM(F101:F108)</f>
        <v>0</v>
      </c>
      <c r="H98" s="56"/>
      <c r="I98" s="57" t="e">
        <f>SUM(H101:H108)</f>
        <v>#DIV/0!</v>
      </c>
      <c r="J98" s="24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</row>
    <row r="99" spans="1:21" ht="20.25" customHeight="1">
      <c r="A99" s="58"/>
      <c r="B99" s="59"/>
      <c r="C99" s="60"/>
      <c r="D99" s="61"/>
      <c r="E99" s="60"/>
      <c r="F99" s="60"/>
      <c r="G99" s="58"/>
      <c r="H99" s="58"/>
      <c r="I99" s="62"/>
      <c r="J99" s="24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</row>
    <row r="100" spans="1:21" ht="21">
      <c r="A100" s="85">
        <v>9.1</v>
      </c>
      <c r="B100" s="85" t="s">
        <v>138</v>
      </c>
      <c r="C100" s="63"/>
      <c r="D100" s="64"/>
      <c r="E100" s="32"/>
      <c r="F100" s="69"/>
      <c r="G100" s="70"/>
      <c r="H100" s="71"/>
      <c r="I100" s="74"/>
      <c r="J100" s="24"/>
    </row>
    <row r="101" spans="1:21" ht="21">
      <c r="A101" s="80" t="s">
        <v>139</v>
      </c>
      <c r="B101" s="80" t="s">
        <v>140</v>
      </c>
      <c r="C101" s="63"/>
      <c r="D101" s="64" t="s">
        <v>23</v>
      </c>
      <c r="E101" s="32"/>
      <c r="F101" s="66">
        <f t="shared" ref="F101" si="12">+C101*E101</f>
        <v>0</v>
      </c>
      <c r="G101" s="65"/>
      <c r="H101" s="67" t="e">
        <f t="shared" ref="H101:H108" si="13">+F101/$G$190</f>
        <v>#DIV/0!</v>
      </c>
      <c r="I101" s="74"/>
      <c r="J101" s="24"/>
    </row>
    <row r="102" spans="1:21" ht="40.5">
      <c r="A102" s="80" t="s">
        <v>141</v>
      </c>
      <c r="B102" s="80" t="s">
        <v>142</v>
      </c>
      <c r="C102" s="63"/>
      <c r="D102" s="64" t="s">
        <v>23</v>
      </c>
      <c r="E102" s="32"/>
      <c r="F102" s="66">
        <f t="shared" ref="F102:F108" si="14">+C102*E102</f>
        <v>0</v>
      </c>
      <c r="G102" s="65"/>
      <c r="H102" s="67" t="e">
        <f t="shared" si="13"/>
        <v>#DIV/0!</v>
      </c>
      <c r="I102" s="74"/>
      <c r="J102" s="24"/>
    </row>
    <row r="103" spans="1:21" ht="21">
      <c r="A103" s="80" t="s">
        <v>143</v>
      </c>
      <c r="B103" s="80" t="s">
        <v>144</v>
      </c>
      <c r="C103" s="63"/>
      <c r="D103" s="64" t="s">
        <v>23</v>
      </c>
      <c r="E103" s="32"/>
      <c r="F103" s="66">
        <f t="shared" si="14"/>
        <v>0</v>
      </c>
      <c r="G103" s="65"/>
      <c r="H103" s="67" t="e">
        <f t="shared" si="13"/>
        <v>#DIV/0!</v>
      </c>
      <c r="I103" s="74"/>
      <c r="J103" s="24"/>
    </row>
    <row r="104" spans="1:21" ht="21">
      <c r="A104" s="80" t="s">
        <v>145</v>
      </c>
      <c r="B104" s="80" t="s">
        <v>146</v>
      </c>
      <c r="C104" s="63"/>
      <c r="D104" s="64" t="s">
        <v>21</v>
      </c>
      <c r="E104" s="32"/>
      <c r="F104" s="66">
        <f t="shared" si="14"/>
        <v>0</v>
      </c>
      <c r="G104" s="65"/>
      <c r="H104" s="67" t="e">
        <f t="shared" si="13"/>
        <v>#DIV/0!</v>
      </c>
      <c r="I104" s="74"/>
      <c r="J104" s="24"/>
    </row>
    <row r="105" spans="1:21" ht="21">
      <c r="A105" s="80" t="s">
        <v>147</v>
      </c>
      <c r="B105" s="80" t="s">
        <v>148</v>
      </c>
      <c r="C105" s="63"/>
      <c r="D105" s="64" t="s">
        <v>21</v>
      </c>
      <c r="E105" s="63"/>
      <c r="F105" s="66">
        <f t="shared" si="14"/>
        <v>0</v>
      </c>
      <c r="G105" s="65"/>
      <c r="H105" s="67" t="e">
        <f t="shared" si="13"/>
        <v>#DIV/0!</v>
      </c>
      <c r="I105" s="78"/>
      <c r="J105" s="24"/>
    </row>
    <row r="106" spans="1:21" ht="21">
      <c r="A106" s="80" t="s">
        <v>149</v>
      </c>
      <c r="B106" s="80" t="s">
        <v>150</v>
      </c>
      <c r="C106" s="63"/>
      <c r="D106" s="64" t="s">
        <v>23</v>
      </c>
      <c r="E106" s="32"/>
      <c r="F106" s="66">
        <f t="shared" si="14"/>
        <v>0</v>
      </c>
      <c r="G106" s="65"/>
      <c r="H106" s="67" t="e">
        <f t="shared" si="13"/>
        <v>#DIV/0!</v>
      </c>
      <c r="I106" s="74"/>
      <c r="J106" s="24"/>
    </row>
    <row r="107" spans="1:21" ht="40.5">
      <c r="A107" s="80" t="s">
        <v>151</v>
      </c>
      <c r="B107" s="80" t="s">
        <v>152</v>
      </c>
      <c r="C107" s="63"/>
      <c r="D107" s="64" t="s">
        <v>23</v>
      </c>
      <c r="E107" s="32"/>
      <c r="F107" s="66">
        <f t="shared" si="14"/>
        <v>0</v>
      </c>
      <c r="G107" s="65"/>
      <c r="H107" s="67" t="e">
        <f t="shared" si="13"/>
        <v>#DIV/0!</v>
      </c>
      <c r="I107" s="74"/>
      <c r="J107" s="24"/>
    </row>
    <row r="108" spans="1:21" ht="21">
      <c r="A108" s="80" t="s">
        <v>153</v>
      </c>
      <c r="B108" s="80" t="s">
        <v>154</v>
      </c>
      <c r="C108" s="63"/>
      <c r="D108" s="64" t="s">
        <v>23</v>
      </c>
      <c r="E108" s="32"/>
      <c r="F108" s="66">
        <f t="shared" si="14"/>
        <v>0</v>
      </c>
      <c r="G108" s="65"/>
      <c r="H108" s="67" t="e">
        <f t="shared" si="13"/>
        <v>#DIV/0!</v>
      </c>
      <c r="I108" s="74"/>
      <c r="J108" s="24"/>
    </row>
    <row r="109" spans="1:21" ht="21.75" thickBot="1">
      <c r="A109" s="49"/>
      <c r="B109" s="49"/>
      <c r="C109" s="60"/>
      <c r="D109" s="61"/>
      <c r="E109" s="32"/>
      <c r="F109" s="69"/>
      <c r="G109" s="70"/>
      <c r="H109" s="71"/>
      <c r="I109" s="74"/>
      <c r="J109" s="24"/>
    </row>
    <row r="110" spans="1:21" ht="21" thickBot="1">
      <c r="A110" s="90">
        <v>10</v>
      </c>
      <c r="B110" s="52" t="s">
        <v>18</v>
      </c>
      <c r="C110" s="53"/>
      <c r="D110" s="54"/>
      <c r="E110" s="55"/>
      <c r="F110" s="55"/>
      <c r="G110" s="51">
        <f>SUM(F112:F112)</f>
        <v>0</v>
      </c>
      <c r="H110" s="56"/>
      <c r="I110" s="57" t="e">
        <f>SUM(H112:H112)</f>
        <v>#DIV/0!</v>
      </c>
      <c r="J110" s="24"/>
    </row>
    <row r="111" spans="1:21" ht="20.25">
      <c r="A111" s="58"/>
      <c r="B111" s="59"/>
      <c r="C111" s="60"/>
      <c r="D111" s="61"/>
      <c r="E111" s="60"/>
      <c r="F111" s="60"/>
      <c r="G111" s="58"/>
      <c r="H111" s="58"/>
      <c r="I111" s="62"/>
      <c r="J111" s="24"/>
    </row>
    <row r="112" spans="1:21" ht="21">
      <c r="A112" s="80">
        <v>10.1</v>
      </c>
      <c r="B112" s="80" t="s">
        <v>155</v>
      </c>
      <c r="C112" s="60"/>
      <c r="D112" s="81" t="s">
        <v>20</v>
      </c>
      <c r="E112" s="32"/>
      <c r="F112" s="66">
        <f t="shared" ref="F112" si="15">+C112*E112</f>
        <v>0</v>
      </c>
      <c r="G112" s="65"/>
      <c r="H112" s="67" t="e">
        <f>+F112/$G$190</f>
        <v>#DIV/0!</v>
      </c>
      <c r="I112" s="74"/>
      <c r="J112" s="24"/>
    </row>
    <row r="113" spans="1:10" ht="21.75" thickBot="1">
      <c r="A113" s="82"/>
      <c r="B113" s="80"/>
      <c r="C113" s="60"/>
      <c r="D113" s="81"/>
      <c r="E113" s="32"/>
      <c r="F113" s="69"/>
      <c r="G113" s="70"/>
      <c r="H113" s="71"/>
      <c r="I113" s="74"/>
      <c r="J113" s="24"/>
    </row>
    <row r="114" spans="1:10" ht="21" thickBot="1">
      <c r="A114" s="90">
        <v>11</v>
      </c>
      <c r="B114" s="52" t="s">
        <v>17</v>
      </c>
      <c r="C114" s="53"/>
      <c r="D114" s="54"/>
      <c r="E114" s="55"/>
      <c r="F114" s="55"/>
      <c r="G114" s="51">
        <f>SUM(F116:F119)</f>
        <v>0</v>
      </c>
      <c r="H114" s="56"/>
      <c r="I114" s="57" t="e">
        <f>SUM(H116:H119)</f>
        <v>#DIV/0!</v>
      </c>
      <c r="J114" s="24"/>
    </row>
    <row r="115" spans="1:10" ht="20.25">
      <c r="A115" s="58"/>
      <c r="B115" s="59"/>
      <c r="C115" s="60"/>
      <c r="D115" s="61"/>
      <c r="E115" s="60"/>
      <c r="F115" s="60"/>
      <c r="G115" s="58"/>
      <c r="H115" s="58"/>
      <c r="I115" s="62"/>
      <c r="J115" s="24"/>
    </row>
    <row r="116" spans="1:10" ht="40.5">
      <c r="A116" s="80">
        <v>11.1</v>
      </c>
      <c r="B116" s="80" t="s">
        <v>156</v>
      </c>
      <c r="C116" s="60"/>
      <c r="D116" s="81" t="s">
        <v>20</v>
      </c>
      <c r="E116" s="32"/>
      <c r="F116" s="66">
        <f t="shared" ref="F116" si="16">+C116*E116</f>
        <v>0</v>
      </c>
      <c r="G116" s="65"/>
      <c r="H116" s="67" t="e">
        <f>+F116/$G$190</f>
        <v>#DIV/0!</v>
      </c>
      <c r="I116" s="74"/>
      <c r="J116" s="24"/>
    </row>
    <row r="117" spans="1:10" ht="21">
      <c r="A117" s="80">
        <v>11.2</v>
      </c>
      <c r="B117" s="80" t="s">
        <v>157</v>
      </c>
      <c r="C117" s="60"/>
      <c r="D117" s="81" t="s">
        <v>20</v>
      </c>
      <c r="E117" s="32"/>
      <c r="F117" s="66">
        <f t="shared" ref="F117:F119" si="17">+C117*E117</f>
        <v>0</v>
      </c>
      <c r="G117" s="65"/>
      <c r="H117" s="67" t="e">
        <f>+F117/$G$190</f>
        <v>#DIV/0!</v>
      </c>
      <c r="I117" s="74"/>
      <c r="J117" s="24"/>
    </row>
    <row r="118" spans="1:10" ht="40.5">
      <c r="A118" s="80">
        <v>11.3</v>
      </c>
      <c r="B118" s="80" t="s">
        <v>158</v>
      </c>
      <c r="C118" s="60"/>
      <c r="D118" s="81" t="s">
        <v>20</v>
      </c>
      <c r="E118" s="32"/>
      <c r="F118" s="66">
        <f t="shared" si="17"/>
        <v>0</v>
      </c>
      <c r="G118" s="65"/>
      <c r="H118" s="67" t="e">
        <f>+F118/$G$190</f>
        <v>#DIV/0!</v>
      </c>
      <c r="I118" s="74"/>
      <c r="J118" s="24"/>
    </row>
    <row r="119" spans="1:10" ht="21">
      <c r="A119" s="80">
        <v>11.4</v>
      </c>
      <c r="B119" s="80" t="s">
        <v>159</v>
      </c>
      <c r="C119" s="60"/>
      <c r="D119" s="81" t="s">
        <v>20</v>
      </c>
      <c r="E119" s="32"/>
      <c r="F119" s="66">
        <f t="shared" si="17"/>
        <v>0</v>
      </c>
      <c r="G119" s="65"/>
      <c r="H119" s="67" t="e">
        <f>+F119/$G$190</f>
        <v>#DIV/0!</v>
      </c>
      <c r="I119" s="74"/>
      <c r="J119" s="24"/>
    </row>
    <row r="120" spans="1:10" ht="21.75" thickBot="1">
      <c r="A120" s="79"/>
      <c r="B120" s="80"/>
      <c r="C120" s="60"/>
      <c r="D120" s="81"/>
      <c r="E120" s="32"/>
      <c r="F120" s="69"/>
      <c r="G120" s="70"/>
      <c r="H120" s="71"/>
      <c r="I120" s="74"/>
      <c r="J120" s="24"/>
    </row>
    <row r="121" spans="1:10" ht="21" thickBot="1">
      <c r="A121" s="93">
        <v>12</v>
      </c>
      <c r="B121" s="52" t="s">
        <v>19</v>
      </c>
      <c r="C121" s="53"/>
      <c r="D121" s="54"/>
      <c r="E121" s="55"/>
      <c r="F121" s="55"/>
      <c r="G121" s="51">
        <f>SUM(F123:F125)</f>
        <v>0</v>
      </c>
      <c r="H121" s="56"/>
      <c r="I121" s="57" t="e">
        <f>SUM(H123:H125)</f>
        <v>#DIV/0!</v>
      </c>
      <c r="J121" s="24"/>
    </row>
    <row r="122" spans="1:10" ht="21">
      <c r="A122" s="84"/>
      <c r="B122" s="85"/>
      <c r="C122" s="60"/>
      <c r="D122" s="86"/>
      <c r="E122" s="32"/>
      <c r="F122" s="69"/>
      <c r="G122" s="70"/>
      <c r="H122" s="71"/>
      <c r="I122" s="74"/>
      <c r="J122" s="24"/>
    </row>
    <row r="123" spans="1:10" ht="21">
      <c r="A123" s="80">
        <v>12.1</v>
      </c>
      <c r="B123" s="80" t="s">
        <v>160</v>
      </c>
      <c r="C123" s="60"/>
      <c r="D123" s="81" t="s">
        <v>20</v>
      </c>
      <c r="E123" s="32"/>
      <c r="F123" s="66">
        <f t="shared" ref="F123" si="18">+C123*E123</f>
        <v>0</v>
      </c>
      <c r="G123" s="65"/>
      <c r="H123" s="67" t="e">
        <f>+F123/$G$190</f>
        <v>#DIV/0!</v>
      </c>
      <c r="I123" s="74"/>
      <c r="J123" s="24"/>
    </row>
    <row r="124" spans="1:10" ht="21">
      <c r="A124" s="80">
        <v>12.2</v>
      </c>
      <c r="B124" s="80" t="s">
        <v>161</v>
      </c>
      <c r="C124" s="60"/>
      <c r="D124" s="81" t="s">
        <v>20</v>
      </c>
      <c r="E124" s="32"/>
      <c r="F124" s="66">
        <f t="shared" ref="F124:F125" si="19">+C124*E124</f>
        <v>0</v>
      </c>
      <c r="G124" s="65"/>
      <c r="H124" s="67" t="e">
        <f>+F124/$G$190</f>
        <v>#DIV/0!</v>
      </c>
      <c r="I124" s="74"/>
      <c r="J124" s="24"/>
    </row>
    <row r="125" spans="1:10" ht="21">
      <c r="A125" s="80">
        <v>12.3</v>
      </c>
      <c r="B125" s="80" t="s">
        <v>162</v>
      </c>
      <c r="C125" s="60"/>
      <c r="D125" s="81" t="s">
        <v>20</v>
      </c>
      <c r="E125" s="32"/>
      <c r="F125" s="66">
        <f t="shared" si="19"/>
        <v>0</v>
      </c>
      <c r="G125" s="65"/>
      <c r="H125" s="67" t="e">
        <f>+F125/$G$190</f>
        <v>#DIV/0!</v>
      </c>
      <c r="I125" s="74"/>
      <c r="J125" s="24"/>
    </row>
    <row r="126" spans="1:10" ht="21.75" thickBot="1">
      <c r="A126" s="79"/>
      <c r="B126" s="80"/>
      <c r="C126" s="60"/>
      <c r="D126" s="81"/>
      <c r="E126" s="32"/>
      <c r="F126" s="69"/>
      <c r="G126" s="70"/>
      <c r="H126" s="71"/>
      <c r="I126" s="74"/>
      <c r="J126" s="24"/>
    </row>
    <row r="127" spans="1:10" ht="21" thickBot="1">
      <c r="A127" s="93">
        <v>13</v>
      </c>
      <c r="B127" s="52" t="s">
        <v>24</v>
      </c>
      <c r="C127" s="53"/>
      <c r="D127" s="54"/>
      <c r="E127" s="55"/>
      <c r="F127" s="55"/>
      <c r="G127" s="51">
        <f>SUM(F130:F142)</f>
        <v>0</v>
      </c>
      <c r="H127" s="56"/>
      <c r="I127" s="57" t="e">
        <f>SUM(H130:H142)</f>
        <v>#DIV/0!</v>
      </c>
      <c r="J127" s="24"/>
    </row>
    <row r="128" spans="1:10" ht="21">
      <c r="A128" s="84"/>
      <c r="B128" s="85"/>
      <c r="C128" s="60"/>
      <c r="D128" s="86"/>
      <c r="E128" s="32"/>
      <c r="F128" s="69"/>
      <c r="G128" s="70"/>
      <c r="H128" s="71"/>
      <c r="I128" s="74"/>
      <c r="J128" s="24"/>
    </row>
    <row r="129" spans="1:10" ht="21">
      <c r="A129" s="85">
        <v>13.1</v>
      </c>
      <c r="B129" s="85" t="s">
        <v>163</v>
      </c>
      <c r="C129" s="60"/>
      <c r="D129" s="81"/>
      <c r="E129" s="32"/>
      <c r="F129" s="69"/>
      <c r="G129" s="70"/>
      <c r="H129" s="71"/>
      <c r="I129" s="74"/>
      <c r="J129" s="24"/>
    </row>
    <row r="130" spans="1:10" ht="21">
      <c r="A130" s="80" t="s">
        <v>164</v>
      </c>
      <c r="B130" s="80" t="s">
        <v>25</v>
      </c>
      <c r="C130" s="60"/>
      <c r="D130" s="81"/>
      <c r="E130" s="32"/>
      <c r="F130" s="66">
        <f t="shared" ref="F130:F131" si="20">+C130*E130</f>
        <v>0</v>
      </c>
      <c r="G130" s="65"/>
      <c r="H130" s="67" t="e">
        <f t="shared" ref="H130:H136" si="21">+F130/$G$190</f>
        <v>#DIV/0!</v>
      </c>
      <c r="I130" s="74"/>
      <c r="J130" s="24"/>
    </row>
    <row r="131" spans="1:10" ht="60.75">
      <c r="A131" s="80" t="s">
        <v>165</v>
      </c>
      <c r="B131" s="80" t="s">
        <v>166</v>
      </c>
      <c r="C131" s="60"/>
      <c r="D131" s="81" t="s">
        <v>22</v>
      </c>
      <c r="E131" s="32"/>
      <c r="F131" s="66">
        <f t="shared" si="20"/>
        <v>0</v>
      </c>
      <c r="G131" s="65"/>
      <c r="H131" s="67" t="e">
        <f t="shared" si="21"/>
        <v>#DIV/0!</v>
      </c>
      <c r="I131" s="74"/>
      <c r="J131" s="24"/>
    </row>
    <row r="132" spans="1:10" ht="21">
      <c r="A132" s="79" t="s">
        <v>167</v>
      </c>
      <c r="B132" s="80" t="s">
        <v>168</v>
      </c>
      <c r="C132" s="60"/>
      <c r="D132" s="81" t="s">
        <v>22</v>
      </c>
      <c r="E132" s="32"/>
      <c r="F132" s="66">
        <f t="shared" ref="F132:F142" si="22">+C132*E132</f>
        <v>0</v>
      </c>
      <c r="G132" s="65"/>
      <c r="H132" s="67" t="e">
        <f t="shared" si="21"/>
        <v>#DIV/0!</v>
      </c>
      <c r="I132" s="74"/>
      <c r="J132" s="24"/>
    </row>
    <row r="133" spans="1:10" ht="21">
      <c r="A133" s="79" t="s">
        <v>169</v>
      </c>
      <c r="B133" s="80" t="s">
        <v>26</v>
      </c>
      <c r="C133" s="60"/>
      <c r="D133" s="81"/>
      <c r="E133" s="32"/>
      <c r="F133" s="66">
        <f t="shared" si="22"/>
        <v>0</v>
      </c>
      <c r="G133" s="65"/>
      <c r="H133" s="67" t="e">
        <f t="shared" si="21"/>
        <v>#DIV/0!</v>
      </c>
      <c r="I133" s="74"/>
      <c r="J133" s="24"/>
    </row>
    <row r="134" spans="1:10" ht="21">
      <c r="A134" s="79" t="s">
        <v>170</v>
      </c>
      <c r="B134" s="80" t="s">
        <v>171</v>
      </c>
      <c r="C134" s="60"/>
      <c r="D134" s="81" t="s">
        <v>22</v>
      </c>
      <c r="E134" s="32"/>
      <c r="F134" s="66">
        <f t="shared" si="22"/>
        <v>0</v>
      </c>
      <c r="G134" s="65"/>
      <c r="H134" s="67" t="e">
        <f t="shared" si="21"/>
        <v>#DIV/0!</v>
      </c>
      <c r="I134" s="74"/>
      <c r="J134" s="24"/>
    </row>
    <row r="135" spans="1:10" ht="21">
      <c r="A135" s="79" t="s">
        <v>172</v>
      </c>
      <c r="B135" s="80" t="s">
        <v>173</v>
      </c>
      <c r="C135" s="60"/>
      <c r="D135" s="81" t="s">
        <v>22</v>
      </c>
      <c r="E135" s="32"/>
      <c r="F135" s="66">
        <f t="shared" si="22"/>
        <v>0</v>
      </c>
      <c r="G135" s="65"/>
      <c r="H135" s="67" t="e">
        <f t="shared" si="21"/>
        <v>#DIV/0!</v>
      </c>
      <c r="I135" s="74"/>
      <c r="J135" s="24"/>
    </row>
    <row r="136" spans="1:10" ht="21">
      <c r="A136" s="79" t="s">
        <v>174</v>
      </c>
      <c r="B136" s="80" t="s">
        <v>175</v>
      </c>
      <c r="C136" s="60"/>
      <c r="D136" s="81" t="s">
        <v>22</v>
      </c>
      <c r="E136" s="32"/>
      <c r="F136" s="66">
        <f t="shared" si="22"/>
        <v>0</v>
      </c>
      <c r="G136" s="65"/>
      <c r="H136" s="67" t="e">
        <f t="shared" si="21"/>
        <v>#DIV/0!</v>
      </c>
      <c r="I136" s="74"/>
      <c r="J136" s="24"/>
    </row>
    <row r="137" spans="1:10" ht="21">
      <c r="A137" s="84" t="s">
        <v>176</v>
      </c>
      <c r="B137" s="85" t="s">
        <v>27</v>
      </c>
      <c r="C137" s="60"/>
      <c r="D137" s="81"/>
      <c r="E137" s="32"/>
      <c r="F137" s="69"/>
      <c r="G137" s="70"/>
      <c r="H137" s="71"/>
      <c r="I137" s="74"/>
      <c r="J137" s="24"/>
    </row>
    <row r="138" spans="1:10" ht="40.5">
      <c r="A138" s="79" t="s">
        <v>177</v>
      </c>
      <c r="B138" s="80" t="s">
        <v>178</v>
      </c>
      <c r="C138" s="60"/>
      <c r="D138" s="81" t="s">
        <v>33</v>
      </c>
      <c r="E138" s="32"/>
      <c r="F138" s="66">
        <f t="shared" si="22"/>
        <v>0</v>
      </c>
      <c r="G138" s="65"/>
      <c r="H138" s="67" t="e">
        <f>+F138/$G$190</f>
        <v>#DIV/0!</v>
      </c>
      <c r="I138" s="74"/>
      <c r="J138" s="24"/>
    </row>
    <row r="139" spans="1:10" ht="21">
      <c r="A139" s="84" t="s">
        <v>179</v>
      </c>
      <c r="B139" s="85" t="s">
        <v>180</v>
      </c>
      <c r="C139" s="60"/>
      <c r="D139" s="81"/>
      <c r="E139" s="32"/>
      <c r="F139" s="69"/>
      <c r="G139" s="70"/>
      <c r="H139" s="71"/>
      <c r="I139" s="74"/>
      <c r="J139" s="24"/>
    </row>
    <row r="140" spans="1:10" ht="21">
      <c r="A140" s="79" t="s">
        <v>181</v>
      </c>
      <c r="B140" s="80" t="s">
        <v>182</v>
      </c>
      <c r="C140" s="60"/>
      <c r="D140" s="81" t="s">
        <v>33</v>
      </c>
      <c r="E140" s="32"/>
      <c r="F140" s="66">
        <f t="shared" si="22"/>
        <v>0</v>
      </c>
      <c r="G140" s="65"/>
      <c r="H140" s="67" t="e">
        <f>+F140/$G$190</f>
        <v>#DIV/0!</v>
      </c>
      <c r="I140" s="74"/>
      <c r="J140" s="24"/>
    </row>
    <row r="141" spans="1:10" ht="21">
      <c r="A141" s="84" t="s">
        <v>183</v>
      </c>
      <c r="B141" s="85" t="s">
        <v>184</v>
      </c>
      <c r="C141" s="60"/>
      <c r="D141" s="81"/>
      <c r="E141" s="32"/>
      <c r="F141" s="69"/>
      <c r="G141" s="70"/>
      <c r="H141" s="71"/>
      <c r="I141" s="74"/>
      <c r="J141" s="24"/>
    </row>
    <row r="142" spans="1:10" ht="21">
      <c r="A142" s="79" t="s">
        <v>185</v>
      </c>
      <c r="B142" s="80" t="s">
        <v>186</v>
      </c>
      <c r="C142" s="60"/>
      <c r="D142" s="81" t="s">
        <v>22</v>
      </c>
      <c r="E142" s="32"/>
      <c r="F142" s="66">
        <f t="shared" si="22"/>
        <v>0</v>
      </c>
      <c r="G142" s="65"/>
      <c r="H142" s="67" t="e">
        <f>+F142/$G$190</f>
        <v>#DIV/0!</v>
      </c>
      <c r="I142" s="74"/>
      <c r="J142" s="24"/>
    </row>
    <row r="143" spans="1:10" ht="21.75" thickBot="1">
      <c r="A143" s="79"/>
      <c r="B143" s="80"/>
      <c r="C143" s="60"/>
      <c r="D143" s="81"/>
      <c r="E143" s="32"/>
      <c r="F143" s="69"/>
      <c r="G143" s="70"/>
      <c r="H143" s="71"/>
      <c r="I143" s="74"/>
      <c r="J143" s="24"/>
    </row>
    <row r="144" spans="1:10" ht="21" thickBot="1">
      <c r="A144" s="90">
        <v>14</v>
      </c>
      <c r="B144" s="52" t="s">
        <v>16</v>
      </c>
      <c r="C144" s="53"/>
      <c r="D144" s="54"/>
      <c r="E144" s="55"/>
      <c r="F144" s="55"/>
      <c r="G144" s="51">
        <f>SUM(F147:F148)</f>
        <v>0</v>
      </c>
      <c r="H144" s="56"/>
      <c r="I144" s="57" t="e">
        <f>SUM(H147:H148)</f>
        <v>#DIV/0!</v>
      </c>
      <c r="J144" s="24"/>
    </row>
    <row r="145" spans="1:10" ht="21">
      <c r="A145" s="79"/>
      <c r="B145" s="80"/>
      <c r="C145" s="63"/>
      <c r="D145" s="86"/>
      <c r="E145" s="32"/>
      <c r="F145" s="69"/>
      <c r="G145" s="70"/>
      <c r="H145" s="71"/>
      <c r="I145" s="74"/>
      <c r="J145" s="24"/>
    </row>
    <row r="146" spans="1:10" ht="21">
      <c r="A146" s="85">
        <v>14.1</v>
      </c>
      <c r="B146" s="85" t="s">
        <v>187</v>
      </c>
      <c r="C146" s="63"/>
      <c r="D146" s="81"/>
      <c r="E146" s="32"/>
      <c r="F146" s="69"/>
      <c r="G146" s="70"/>
      <c r="H146" s="71"/>
      <c r="I146" s="74"/>
      <c r="J146" s="24"/>
    </row>
    <row r="147" spans="1:10" ht="21">
      <c r="A147" s="80" t="s">
        <v>188</v>
      </c>
      <c r="B147" s="80" t="s">
        <v>189</v>
      </c>
      <c r="C147" s="63"/>
      <c r="D147" s="81" t="s">
        <v>41</v>
      </c>
      <c r="E147" s="32"/>
      <c r="F147" s="66">
        <f t="shared" ref="F147" si="23">+C147*E147</f>
        <v>0</v>
      </c>
      <c r="G147" s="65"/>
      <c r="H147" s="67" t="e">
        <f>+F147/$G$190</f>
        <v>#DIV/0!</v>
      </c>
      <c r="I147" s="74"/>
      <c r="J147" s="24"/>
    </row>
    <row r="148" spans="1:10" ht="21">
      <c r="A148" s="80" t="s">
        <v>190</v>
      </c>
      <c r="B148" s="80" t="s">
        <v>191</v>
      </c>
      <c r="C148" s="63"/>
      <c r="D148" s="81" t="s">
        <v>192</v>
      </c>
      <c r="E148" s="32"/>
      <c r="F148" s="66">
        <f t="shared" ref="F148" si="24">+C148*E148</f>
        <v>0</v>
      </c>
      <c r="G148" s="65"/>
      <c r="H148" s="67" t="e">
        <f>+F148/$G$190</f>
        <v>#DIV/0!</v>
      </c>
      <c r="I148" s="74"/>
      <c r="J148" s="24"/>
    </row>
    <row r="149" spans="1:10" ht="21.75" thickBot="1">
      <c r="A149" s="79"/>
      <c r="B149" s="88"/>
      <c r="C149" s="60"/>
      <c r="D149" s="87"/>
      <c r="E149" s="32"/>
      <c r="F149" s="69"/>
      <c r="G149" s="70"/>
      <c r="H149" s="71"/>
      <c r="I149" s="74"/>
      <c r="J149" s="24"/>
    </row>
    <row r="150" spans="1:10" ht="21" thickBot="1">
      <c r="A150" s="90">
        <v>15</v>
      </c>
      <c r="B150" s="52" t="s">
        <v>28</v>
      </c>
      <c r="C150" s="53"/>
      <c r="D150" s="54"/>
      <c r="E150" s="55"/>
      <c r="F150" s="55"/>
      <c r="G150" s="51">
        <f>SUM(F152:F167)</f>
        <v>0</v>
      </c>
      <c r="H150" s="56"/>
      <c r="I150" s="57" t="e">
        <f>SUM(H152:H167)</f>
        <v>#DIV/0!</v>
      </c>
      <c r="J150" s="24"/>
    </row>
    <row r="151" spans="1:10" ht="20.25">
      <c r="A151" s="58"/>
      <c r="B151" s="59"/>
      <c r="C151" s="60"/>
      <c r="D151" s="61"/>
      <c r="E151" s="60"/>
      <c r="F151" s="60"/>
      <c r="G151" s="58"/>
      <c r="H151" s="58"/>
      <c r="I151" s="62"/>
      <c r="J151" s="24"/>
    </row>
    <row r="152" spans="1:10" ht="40.5">
      <c r="A152" s="80">
        <v>15.1</v>
      </c>
      <c r="B152" s="80" t="s">
        <v>193</v>
      </c>
      <c r="C152" s="63"/>
      <c r="D152" s="81" t="s">
        <v>41</v>
      </c>
      <c r="E152" s="32"/>
      <c r="F152" s="66">
        <f t="shared" ref="F152" si="25">+C152*E152</f>
        <v>0</v>
      </c>
      <c r="G152" s="65"/>
      <c r="H152" s="67" t="e">
        <f>+F152/$G$190</f>
        <v>#DIV/0!</v>
      </c>
      <c r="I152" s="74"/>
      <c r="J152" s="24"/>
    </row>
    <row r="153" spans="1:10" ht="21">
      <c r="A153" s="80">
        <v>15.2</v>
      </c>
      <c r="B153" s="80" t="s">
        <v>29</v>
      </c>
      <c r="C153" s="63"/>
      <c r="D153" s="81" t="s">
        <v>33</v>
      </c>
      <c r="E153" s="32"/>
      <c r="F153" s="66">
        <f t="shared" ref="F153" si="26">+C153*E153</f>
        <v>0</v>
      </c>
      <c r="G153" s="65"/>
      <c r="H153" s="67" t="e">
        <f>+F153/$G$190</f>
        <v>#DIV/0!</v>
      </c>
      <c r="I153" s="74"/>
      <c r="J153" s="24"/>
    </row>
    <row r="154" spans="1:10" ht="21">
      <c r="A154" s="80">
        <v>15.3</v>
      </c>
      <c r="B154" s="80" t="s">
        <v>30</v>
      </c>
      <c r="C154" s="63"/>
      <c r="D154" s="81" t="s">
        <v>33</v>
      </c>
      <c r="E154" s="32"/>
      <c r="F154" s="66">
        <f t="shared" ref="F154" si="27">+C154*E154</f>
        <v>0</v>
      </c>
      <c r="G154" s="65"/>
      <c r="H154" s="67" t="e">
        <f>+F154/$G$190</f>
        <v>#DIV/0!</v>
      </c>
      <c r="I154" s="74"/>
      <c r="J154" s="24"/>
    </row>
    <row r="155" spans="1:10" ht="21">
      <c r="A155" s="80">
        <v>15.4</v>
      </c>
      <c r="B155" s="80" t="s">
        <v>194</v>
      </c>
      <c r="C155" s="63"/>
      <c r="D155" s="81" t="s">
        <v>41</v>
      </c>
      <c r="E155" s="32"/>
      <c r="F155" s="66">
        <f t="shared" ref="F155:F167" si="28">+C155*E155</f>
        <v>0</v>
      </c>
      <c r="G155" s="65"/>
      <c r="H155" s="67" t="e">
        <f t="shared" ref="H155:H167" si="29">+F155/$G$190</f>
        <v>#DIV/0!</v>
      </c>
      <c r="I155" s="74"/>
      <c r="J155" s="24"/>
    </row>
    <row r="156" spans="1:10" ht="21">
      <c r="A156" s="80">
        <v>15.5</v>
      </c>
      <c r="B156" s="80" t="s">
        <v>195</v>
      </c>
      <c r="C156" s="63"/>
      <c r="D156" s="81" t="s">
        <v>192</v>
      </c>
      <c r="E156" s="32"/>
      <c r="F156" s="66">
        <f t="shared" si="28"/>
        <v>0</v>
      </c>
      <c r="G156" s="65"/>
      <c r="H156" s="67" t="e">
        <f t="shared" si="29"/>
        <v>#DIV/0!</v>
      </c>
      <c r="I156" s="74"/>
      <c r="J156" s="24"/>
    </row>
    <row r="157" spans="1:10" ht="40.5">
      <c r="A157" s="80">
        <v>15.6</v>
      </c>
      <c r="B157" s="80" t="s">
        <v>196</v>
      </c>
      <c r="C157" s="63"/>
      <c r="D157" s="81" t="s">
        <v>33</v>
      </c>
      <c r="E157" s="32"/>
      <c r="F157" s="66">
        <f t="shared" si="28"/>
        <v>0</v>
      </c>
      <c r="G157" s="65"/>
      <c r="H157" s="67" t="e">
        <f t="shared" si="29"/>
        <v>#DIV/0!</v>
      </c>
      <c r="I157" s="74"/>
      <c r="J157" s="24"/>
    </row>
    <row r="158" spans="1:10" ht="40.5">
      <c r="A158" s="80">
        <v>15.7</v>
      </c>
      <c r="B158" s="80" t="s">
        <v>197</v>
      </c>
      <c r="C158" s="63"/>
      <c r="D158" s="81" t="s">
        <v>33</v>
      </c>
      <c r="E158" s="32"/>
      <c r="F158" s="66">
        <f t="shared" si="28"/>
        <v>0</v>
      </c>
      <c r="G158" s="65"/>
      <c r="H158" s="67" t="e">
        <f t="shared" si="29"/>
        <v>#DIV/0!</v>
      </c>
      <c r="I158" s="74"/>
      <c r="J158" s="24"/>
    </row>
    <row r="159" spans="1:10" ht="21">
      <c r="A159" s="80">
        <v>15.8</v>
      </c>
      <c r="B159" s="80" t="s">
        <v>198</v>
      </c>
      <c r="C159" s="63"/>
      <c r="D159" s="81" t="s">
        <v>33</v>
      </c>
      <c r="E159" s="32"/>
      <c r="F159" s="66">
        <f t="shared" si="28"/>
        <v>0</v>
      </c>
      <c r="G159" s="65"/>
      <c r="H159" s="67" t="e">
        <f t="shared" si="29"/>
        <v>#DIV/0!</v>
      </c>
      <c r="I159" s="74"/>
      <c r="J159" s="24"/>
    </row>
    <row r="160" spans="1:10" ht="21">
      <c r="A160" s="80">
        <v>15.9</v>
      </c>
      <c r="B160" s="80" t="s">
        <v>199</v>
      </c>
      <c r="C160" s="63"/>
      <c r="D160" s="81" t="s">
        <v>33</v>
      </c>
      <c r="E160" s="32"/>
      <c r="F160" s="66">
        <f t="shared" si="28"/>
        <v>0</v>
      </c>
      <c r="G160" s="65"/>
      <c r="H160" s="67" t="e">
        <f t="shared" si="29"/>
        <v>#DIV/0!</v>
      </c>
      <c r="I160" s="74"/>
      <c r="J160" s="24"/>
    </row>
    <row r="161" spans="1:10" ht="21">
      <c r="A161" s="80">
        <v>15.1</v>
      </c>
      <c r="B161" s="80" t="s">
        <v>200</v>
      </c>
      <c r="C161" s="63"/>
      <c r="D161" s="81" t="s">
        <v>41</v>
      </c>
      <c r="E161" s="32"/>
      <c r="F161" s="66">
        <f t="shared" si="28"/>
        <v>0</v>
      </c>
      <c r="G161" s="65"/>
      <c r="H161" s="67" t="e">
        <f t="shared" si="29"/>
        <v>#DIV/0!</v>
      </c>
      <c r="I161" s="74"/>
      <c r="J161" s="24"/>
    </row>
    <row r="162" spans="1:10" ht="21">
      <c r="A162" s="80">
        <v>15.11</v>
      </c>
      <c r="B162" s="80" t="s">
        <v>201</v>
      </c>
      <c r="C162" s="63"/>
      <c r="D162" s="81" t="s">
        <v>33</v>
      </c>
      <c r="E162" s="32"/>
      <c r="F162" s="66">
        <f t="shared" si="28"/>
        <v>0</v>
      </c>
      <c r="G162" s="65"/>
      <c r="H162" s="67" t="e">
        <f t="shared" si="29"/>
        <v>#DIV/0!</v>
      </c>
      <c r="I162" s="74"/>
      <c r="J162" s="24"/>
    </row>
    <row r="163" spans="1:10" ht="21">
      <c r="A163" s="85">
        <v>15.12</v>
      </c>
      <c r="B163" s="85" t="s">
        <v>202</v>
      </c>
      <c r="C163" s="63"/>
      <c r="D163" s="81"/>
      <c r="E163" s="32"/>
      <c r="F163" s="66">
        <f t="shared" si="28"/>
        <v>0</v>
      </c>
      <c r="G163" s="65"/>
      <c r="H163" s="67" t="e">
        <f t="shared" si="29"/>
        <v>#DIV/0!</v>
      </c>
      <c r="I163" s="74"/>
      <c r="J163" s="24"/>
    </row>
    <row r="164" spans="1:10" ht="21">
      <c r="A164" s="80">
        <v>15.13</v>
      </c>
      <c r="B164" s="80" t="s">
        <v>203</v>
      </c>
      <c r="C164" s="63"/>
      <c r="D164" s="81" t="s">
        <v>41</v>
      </c>
      <c r="E164" s="32"/>
      <c r="F164" s="66">
        <f t="shared" si="28"/>
        <v>0</v>
      </c>
      <c r="G164" s="65"/>
      <c r="H164" s="67" t="e">
        <f t="shared" si="29"/>
        <v>#DIV/0!</v>
      </c>
      <c r="I164" s="74"/>
      <c r="J164" s="24"/>
    </row>
    <row r="165" spans="1:10" ht="21">
      <c r="A165" s="80">
        <v>15.14</v>
      </c>
      <c r="B165" s="80" t="s">
        <v>204</v>
      </c>
      <c r="C165" s="63"/>
      <c r="D165" s="81" t="s">
        <v>41</v>
      </c>
      <c r="E165" s="32"/>
      <c r="F165" s="66">
        <f t="shared" si="28"/>
        <v>0</v>
      </c>
      <c r="G165" s="65"/>
      <c r="H165" s="67" t="e">
        <f t="shared" si="29"/>
        <v>#DIV/0!</v>
      </c>
      <c r="I165" s="74"/>
      <c r="J165" s="24"/>
    </row>
    <row r="166" spans="1:10" ht="21">
      <c r="A166" s="80">
        <v>15.15</v>
      </c>
      <c r="B166" s="80" t="s">
        <v>205</v>
      </c>
      <c r="C166" s="63"/>
      <c r="D166" s="81" t="s">
        <v>41</v>
      </c>
      <c r="E166" s="32"/>
      <c r="F166" s="66">
        <f t="shared" si="28"/>
        <v>0</v>
      </c>
      <c r="G166" s="65"/>
      <c r="H166" s="67" t="e">
        <f t="shared" si="29"/>
        <v>#DIV/0!</v>
      </c>
      <c r="I166" s="74"/>
      <c r="J166" s="24"/>
    </row>
    <row r="167" spans="1:10" ht="40.5">
      <c r="A167" s="80">
        <v>15.16</v>
      </c>
      <c r="B167" s="80" t="s">
        <v>206</v>
      </c>
      <c r="C167" s="63"/>
      <c r="D167" s="81" t="s">
        <v>33</v>
      </c>
      <c r="E167" s="32"/>
      <c r="F167" s="66">
        <f t="shared" si="28"/>
        <v>0</v>
      </c>
      <c r="G167" s="65"/>
      <c r="H167" s="67" t="e">
        <f t="shared" si="29"/>
        <v>#DIV/0!</v>
      </c>
      <c r="I167" s="74"/>
      <c r="J167" s="24"/>
    </row>
    <row r="168" spans="1:10" ht="21.75" thickBot="1">
      <c r="A168" s="79"/>
      <c r="B168" s="80"/>
      <c r="C168" s="60"/>
      <c r="D168" s="81"/>
      <c r="E168" s="32"/>
      <c r="F168" s="69"/>
      <c r="G168" s="70"/>
      <c r="H168" s="71"/>
      <c r="I168" s="74"/>
      <c r="J168" s="24"/>
    </row>
    <row r="169" spans="1:10" ht="21" thickBot="1">
      <c r="A169" s="90">
        <v>16</v>
      </c>
      <c r="B169" s="52" t="s">
        <v>208</v>
      </c>
      <c r="C169" s="53"/>
      <c r="D169" s="54"/>
      <c r="E169" s="55"/>
      <c r="F169" s="55"/>
      <c r="G169" s="51">
        <f>SUM(F171:F171)</f>
        <v>0</v>
      </c>
      <c r="H169" s="56"/>
      <c r="I169" s="57" t="e">
        <f>SUM(H171:H171)</f>
        <v>#DIV/0!</v>
      </c>
      <c r="J169" s="24"/>
    </row>
    <row r="170" spans="1:10" ht="20.25">
      <c r="A170" s="77"/>
      <c r="B170" s="89"/>
      <c r="C170" s="63"/>
      <c r="D170" s="64"/>
      <c r="E170" s="63"/>
      <c r="F170" s="63"/>
      <c r="G170" s="77"/>
      <c r="H170" s="77"/>
      <c r="I170" s="78"/>
      <c r="J170" s="24"/>
    </row>
    <row r="171" spans="1:10" ht="40.5">
      <c r="A171" s="80">
        <v>16.100000000000001</v>
      </c>
      <c r="B171" s="80" t="s">
        <v>207</v>
      </c>
      <c r="C171" s="60"/>
      <c r="D171" s="81" t="s">
        <v>33</v>
      </c>
      <c r="E171" s="32"/>
      <c r="F171" s="66">
        <f t="shared" ref="F171" si="30">+C171*E171</f>
        <v>0</v>
      </c>
      <c r="G171" s="65"/>
      <c r="H171" s="67" t="e">
        <f>+F171/$G$190</f>
        <v>#DIV/0!</v>
      </c>
      <c r="I171" s="74"/>
      <c r="J171" s="24"/>
    </row>
    <row r="172" spans="1:10" ht="21.75" thickBot="1">
      <c r="A172" s="79"/>
      <c r="B172" s="80"/>
      <c r="C172" s="60"/>
      <c r="D172" s="81"/>
      <c r="E172" s="32"/>
      <c r="F172" s="69"/>
      <c r="G172" s="70"/>
      <c r="H172" s="71"/>
      <c r="I172" s="74"/>
      <c r="J172" s="24"/>
    </row>
    <row r="173" spans="1:10" ht="21" thickBot="1">
      <c r="A173" s="90">
        <v>17</v>
      </c>
      <c r="B173" s="52" t="s">
        <v>32</v>
      </c>
      <c r="C173" s="53"/>
      <c r="D173" s="54"/>
      <c r="E173" s="55"/>
      <c r="F173" s="55"/>
      <c r="G173" s="51">
        <f>SUM(F175:F177)</f>
        <v>0</v>
      </c>
      <c r="H173" s="56"/>
      <c r="I173" s="57" t="e">
        <f>SUM(H175:H177)</f>
        <v>#DIV/0!</v>
      </c>
      <c r="J173" s="24"/>
    </row>
    <row r="174" spans="1:10" ht="20.25">
      <c r="A174" s="77"/>
      <c r="B174" s="89"/>
      <c r="C174" s="63"/>
      <c r="D174" s="64"/>
      <c r="E174" s="63"/>
      <c r="F174" s="63"/>
      <c r="G174" s="77"/>
      <c r="H174" s="77"/>
      <c r="I174" s="78"/>
      <c r="J174" s="24"/>
    </row>
    <row r="175" spans="1:10" ht="21">
      <c r="A175" s="80">
        <v>17.100000000000001</v>
      </c>
      <c r="B175" s="80" t="s">
        <v>209</v>
      </c>
      <c r="C175" s="63"/>
      <c r="D175" s="81" t="s">
        <v>33</v>
      </c>
      <c r="E175" s="63"/>
      <c r="F175" s="66">
        <f t="shared" ref="F175" si="31">+C175*E175</f>
        <v>0</v>
      </c>
      <c r="G175" s="65"/>
      <c r="H175" s="67" t="e">
        <f>+F175/$G$190</f>
        <v>#DIV/0!</v>
      </c>
      <c r="I175" s="78"/>
      <c r="J175" s="24"/>
    </row>
    <row r="176" spans="1:10" ht="21">
      <c r="A176" s="80">
        <v>17.2</v>
      </c>
      <c r="B176" s="80" t="s">
        <v>210</v>
      </c>
      <c r="C176" s="63"/>
      <c r="D176" s="81" t="s">
        <v>33</v>
      </c>
      <c r="E176" s="63"/>
      <c r="F176" s="66">
        <f t="shared" ref="F176:F177" si="32">+C176*E176</f>
        <v>0</v>
      </c>
      <c r="G176" s="65"/>
      <c r="H176" s="67" t="e">
        <f t="shared" ref="H176:H177" si="33">+F176/$G$190</f>
        <v>#DIV/0!</v>
      </c>
      <c r="I176" s="78"/>
      <c r="J176" s="24"/>
    </row>
    <row r="177" spans="1:22" ht="21">
      <c r="A177" s="80">
        <v>17.3</v>
      </c>
      <c r="B177" s="80" t="s">
        <v>211</v>
      </c>
      <c r="C177" s="63"/>
      <c r="D177" s="81" t="s">
        <v>33</v>
      </c>
      <c r="E177" s="63"/>
      <c r="F177" s="66">
        <f t="shared" si="32"/>
        <v>0</v>
      </c>
      <c r="G177" s="65"/>
      <c r="H177" s="67" t="e">
        <f t="shared" si="33"/>
        <v>#DIV/0!</v>
      </c>
      <c r="I177" s="78"/>
      <c r="J177" s="24"/>
    </row>
    <row r="178" spans="1:22" ht="21.75" thickBot="1">
      <c r="A178" s="79"/>
      <c r="B178" s="80"/>
      <c r="C178" s="60"/>
      <c r="D178" s="81"/>
      <c r="E178" s="32"/>
      <c r="F178" s="69"/>
      <c r="G178" s="70"/>
      <c r="H178" s="71"/>
      <c r="I178" s="74"/>
      <c r="J178" s="24"/>
    </row>
    <row r="179" spans="1:22" ht="21" thickBot="1">
      <c r="A179" s="90">
        <v>18</v>
      </c>
      <c r="B179" s="52" t="s">
        <v>12</v>
      </c>
      <c r="C179" s="53"/>
      <c r="D179" s="54"/>
      <c r="E179" s="55"/>
      <c r="F179" s="55"/>
      <c r="G179" s="51">
        <f>SUM(F181:F188)</f>
        <v>0</v>
      </c>
      <c r="H179" s="56"/>
      <c r="I179" s="57" t="e">
        <f>SUM(H181:H188)</f>
        <v>#DIV/0!</v>
      </c>
      <c r="J179" s="24"/>
    </row>
    <row r="180" spans="1:22" ht="20.25">
      <c r="A180" s="58"/>
      <c r="B180" s="59"/>
      <c r="C180" s="60"/>
      <c r="D180" s="61"/>
      <c r="E180" s="60"/>
      <c r="F180" s="60"/>
      <c r="G180" s="58"/>
      <c r="H180" s="58"/>
      <c r="I180" s="62"/>
      <c r="J180" s="24"/>
    </row>
    <row r="181" spans="1:22" ht="21">
      <c r="A181" s="83">
        <v>18.100000000000001</v>
      </c>
      <c r="B181" s="80" t="s">
        <v>34</v>
      </c>
      <c r="C181" s="60"/>
      <c r="D181" s="81" t="s">
        <v>33</v>
      </c>
      <c r="E181" s="32"/>
      <c r="F181" s="66">
        <f t="shared" ref="F181" si="34">+C181*E181</f>
        <v>0</v>
      </c>
      <c r="G181" s="65"/>
      <c r="H181" s="67" t="e">
        <f t="shared" ref="H181:H188" si="35">+F181/$G$190</f>
        <v>#DIV/0!</v>
      </c>
      <c r="I181" s="74"/>
      <c r="J181" s="24"/>
    </row>
    <row r="182" spans="1:22" ht="21">
      <c r="A182" s="79">
        <v>18.2</v>
      </c>
      <c r="B182" s="80" t="s">
        <v>212</v>
      </c>
      <c r="C182" s="60"/>
      <c r="D182" s="81" t="s">
        <v>33</v>
      </c>
      <c r="E182" s="32"/>
      <c r="F182" s="66">
        <f t="shared" ref="F182:F188" si="36">+C182*E182</f>
        <v>0</v>
      </c>
      <c r="G182" s="65"/>
      <c r="H182" s="67" t="e">
        <f t="shared" si="35"/>
        <v>#DIV/0!</v>
      </c>
      <c r="I182" s="74"/>
      <c r="J182" s="24"/>
    </row>
    <row r="183" spans="1:22" ht="21">
      <c r="A183" s="79">
        <v>18.3</v>
      </c>
      <c r="B183" s="80" t="s">
        <v>213</v>
      </c>
      <c r="C183" s="60"/>
      <c r="D183" s="81" t="s">
        <v>33</v>
      </c>
      <c r="E183" s="32"/>
      <c r="F183" s="66">
        <f t="shared" si="36"/>
        <v>0</v>
      </c>
      <c r="G183" s="65"/>
      <c r="H183" s="67" t="e">
        <f t="shared" si="35"/>
        <v>#DIV/0!</v>
      </c>
      <c r="I183" s="74"/>
      <c r="J183" s="24"/>
    </row>
    <row r="184" spans="1:22" ht="21">
      <c r="A184" s="79">
        <v>18.399999999999999</v>
      </c>
      <c r="B184" s="80" t="s">
        <v>214</v>
      </c>
      <c r="C184" s="60"/>
      <c r="D184" s="81" t="s">
        <v>33</v>
      </c>
      <c r="E184" s="32"/>
      <c r="F184" s="66">
        <f t="shared" si="36"/>
        <v>0</v>
      </c>
      <c r="G184" s="65"/>
      <c r="H184" s="67" t="e">
        <f t="shared" si="35"/>
        <v>#DIV/0!</v>
      </c>
      <c r="I184" s="74"/>
      <c r="J184" s="24"/>
    </row>
    <row r="185" spans="1:22" ht="40.5">
      <c r="A185" s="79">
        <v>18.5</v>
      </c>
      <c r="B185" s="80" t="s">
        <v>215</v>
      </c>
      <c r="C185" s="60"/>
      <c r="D185" s="81" t="s">
        <v>33</v>
      </c>
      <c r="E185" s="32"/>
      <c r="F185" s="66">
        <f t="shared" si="36"/>
        <v>0</v>
      </c>
      <c r="G185" s="65"/>
      <c r="H185" s="67" t="e">
        <f t="shared" si="35"/>
        <v>#DIV/0!</v>
      </c>
      <c r="I185" s="74"/>
      <c r="J185" s="24"/>
    </row>
    <row r="186" spans="1:22" ht="21">
      <c r="A186" s="79">
        <v>18.600000000000001</v>
      </c>
      <c r="B186" s="80" t="s">
        <v>35</v>
      </c>
      <c r="C186" s="60"/>
      <c r="D186" s="81" t="s">
        <v>33</v>
      </c>
      <c r="E186" s="32"/>
      <c r="F186" s="66">
        <f t="shared" si="36"/>
        <v>0</v>
      </c>
      <c r="G186" s="65"/>
      <c r="H186" s="67" t="e">
        <f t="shared" si="35"/>
        <v>#DIV/0!</v>
      </c>
      <c r="I186" s="74"/>
      <c r="J186" s="24"/>
    </row>
    <row r="187" spans="1:22" ht="40.5">
      <c r="A187" s="79">
        <v>18.600000000000001</v>
      </c>
      <c r="B187" s="80" t="s">
        <v>216</v>
      </c>
      <c r="C187" s="60"/>
      <c r="D187" s="81" t="s">
        <v>33</v>
      </c>
      <c r="E187" s="32"/>
      <c r="F187" s="66">
        <f t="shared" si="36"/>
        <v>0</v>
      </c>
      <c r="G187" s="65"/>
      <c r="H187" s="67" t="e">
        <f t="shared" si="35"/>
        <v>#DIV/0!</v>
      </c>
      <c r="I187" s="74"/>
      <c r="J187" s="24"/>
    </row>
    <row r="188" spans="1:22" ht="21">
      <c r="A188" s="79">
        <v>18.7</v>
      </c>
      <c r="B188" s="80" t="s">
        <v>217</v>
      </c>
      <c r="C188" s="60"/>
      <c r="D188" s="81" t="s">
        <v>33</v>
      </c>
      <c r="E188" s="32"/>
      <c r="F188" s="66">
        <f t="shared" si="36"/>
        <v>0</v>
      </c>
      <c r="G188" s="65"/>
      <c r="H188" s="67" t="e">
        <f t="shared" si="35"/>
        <v>#DIV/0!</v>
      </c>
      <c r="I188" s="74"/>
      <c r="J188" s="24"/>
    </row>
    <row r="189" spans="1:22" ht="15.75" thickBot="1">
      <c r="A189" s="19"/>
      <c r="B189" s="37"/>
      <c r="C189" s="20"/>
      <c r="D189" s="45"/>
      <c r="E189" s="20"/>
      <c r="F189" s="20"/>
      <c r="G189" s="21"/>
      <c r="H189" s="21"/>
      <c r="I189" s="25"/>
      <c r="J189" s="23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2" customFormat="1" ht="29.25" customHeight="1" thickBot="1">
      <c r="A190" s="100" t="s">
        <v>7</v>
      </c>
      <c r="B190" s="101"/>
      <c r="C190" s="26"/>
      <c r="D190" s="46"/>
      <c r="E190" s="27"/>
      <c r="F190" s="28"/>
      <c r="G190" s="29">
        <f>SUM(G17:G188)</f>
        <v>0</v>
      </c>
      <c r="H190" s="30"/>
      <c r="I190" s="29" t="e">
        <f>SUM(I17:I188)</f>
        <v>#DIV/0!</v>
      </c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</row>
    <row r="191" spans="1:22" ht="21" customHeight="1" thickBot="1">
      <c r="B191" s="1"/>
    </row>
    <row r="192" spans="1:22" ht="101.45" customHeight="1">
      <c r="A192" s="96" t="s">
        <v>74</v>
      </c>
      <c r="B192" s="97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" ht="15" customHeight="1" thickBot="1">
      <c r="A193" s="98"/>
      <c r="B193" s="99"/>
    </row>
    <row r="204" spans="1:2" ht="31.5" customHeight="1"/>
    <row r="210" ht="15" customHeight="1"/>
  </sheetData>
  <mergeCells count="8">
    <mergeCell ref="C3:I3"/>
    <mergeCell ref="A3:B3"/>
    <mergeCell ref="A192:B193"/>
    <mergeCell ref="A190:B190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Carlos Rodriguez</cp:lastModifiedBy>
  <cp:lastPrinted>2014-05-14T14:30:25Z</cp:lastPrinted>
  <dcterms:created xsi:type="dcterms:W3CDTF">2013-03-18T18:41:53Z</dcterms:created>
  <dcterms:modified xsi:type="dcterms:W3CDTF">2020-03-02T15:03:08Z</dcterms:modified>
</cp:coreProperties>
</file>